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Delo 2018\PROJEKTIRANJE\PROJEKTI\Prizidki, adaptacije\ZZZS 3N.021618_1\ODDANO\2018.05.21 SI\PDF\"/>
    </mc:Choice>
  </mc:AlternateContent>
  <bookViews>
    <workbookView xWindow="0" yWindow="0" windowWidth="13035" windowHeight="5325" tabRatio="892" activeTab="2"/>
  </bookViews>
  <sheets>
    <sheet name="REKAPITULACIJA" sheetId="85" r:id="rId1"/>
    <sheet name="SPLOŠNO" sheetId="50" r:id="rId2"/>
    <sheet name="Sever-OGREVANJE IN HLAJENJE" sheetId="90" r:id="rId3"/>
    <sheet name="Jug-OGREVANJE IN HLAJENJE" sheetId="91" r:id="rId4"/>
    <sheet name="Sever VODOVOD" sheetId="86" r:id="rId5"/>
    <sheet name="Jug VODOVOD" sheetId="93" r:id="rId6"/>
    <sheet name="Sever-PREZRAČEVANJE" sheetId="89" r:id="rId7"/>
    <sheet name="Jug-PREZRAČEVANJE" sheetId="92" r:id="rId8"/>
  </sheets>
  <definedNames>
    <definedName name="__c99999" localSheetId="5">#REF!</definedName>
    <definedName name="__c99999" localSheetId="3">#REF!</definedName>
    <definedName name="__c99999" localSheetId="7">#REF!</definedName>
    <definedName name="__c99999" localSheetId="2">#REF!</definedName>
    <definedName name="__c99999" localSheetId="6">#REF!</definedName>
    <definedName name="__c99999">#REF!</definedName>
    <definedName name="_c99999" localSheetId="5">#REF!</definedName>
    <definedName name="_c99999" localSheetId="3">#REF!</definedName>
    <definedName name="_c99999" localSheetId="7">#REF!</definedName>
    <definedName name="_c99999" localSheetId="2">#REF!</definedName>
    <definedName name="_c99999" localSheetId="6">#REF!</definedName>
    <definedName name="_c99999">#REF!</definedName>
    <definedName name="_xlnm._FilterDatabase" localSheetId="5" hidden="1">'Jug VODOVOD'!$E$1:$E$4</definedName>
    <definedName name="_xlnm._FilterDatabase" localSheetId="3" hidden="1">'Jug-OGREVANJE IN HLAJENJE'!$C$1:$C$4</definedName>
    <definedName name="_xlnm._FilterDatabase" localSheetId="7" hidden="1">'Jug-PREZRAČEVANJE'!$D$1:$D$55</definedName>
    <definedName name="_xlnm._FilterDatabase" localSheetId="0" hidden="1">REKAPITULACIJA!#REF!</definedName>
    <definedName name="_xlnm._FilterDatabase" localSheetId="4" hidden="1">'Sever VODOVOD'!$E$1:$E$4</definedName>
    <definedName name="_xlnm._FilterDatabase" localSheetId="2" hidden="1">'Sever-OGREVANJE IN HLAJENJE'!$C$1:$C$4</definedName>
    <definedName name="_xlnm._FilterDatabase" localSheetId="6" hidden="1">'Sever-PREZRAČEVANJE'!$D$1:$D$55</definedName>
    <definedName name="_xlnm._FilterDatabase" localSheetId="1" hidden="1">SPLOŠNO!$E$2:$E$4</definedName>
    <definedName name="_Toc118266906" localSheetId="5">'Jug VODOVOD'!#REF!</definedName>
    <definedName name="_Toc118266906" localSheetId="3">'Jug-OGREVANJE IN HLAJENJE'!#REF!</definedName>
    <definedName name="_Toc118266906" localSheetId="7">'Jug-PREZRAČEVANJE'!#REF!</definedName>
    <definedName name="_Toc118266906" localSheetId="4">'Sever VODOVOD'!#REF!</definedName>
    <definedName name="_Toc118266906" localSheetId="2">'Sever-OGREVANJE IN HLAJENJE'!#REF!</definedName>
    <definedName name="_Toc118266906" localSheetId="6">'Sever-PREZRAČEVANJE'!#REF!</definedName>
    <definedName name="_Toc288064503" localSheetId="5">'Jug VODOVOD'!#REF!</definedName>
    <definedName name="_Toc288064503" localSheetId="3">'Jug-OGREVANJE IN HLAJENJE'!#REF!</definedName>
    <definedName name="_Toc288064503" localSheetId="7">'Jug-PREZRAČEVANJE'!#REF!</definedName>
    <definedName name="_Toc288064503" localSheetId="4">'Sever VODOVOD'!#REF!</definedName>
    <definedName name="_Toc288064503" localSheetId="2">'Sever-OGREVANJE IN HLAJENJE'!#REF!</definedName>
    <definedName name="_Toc288064503" localSheetId="6">'Sever-PREZRAČEVANJE'!#REF!</definedName>
    <definedName name="_Toc289939629" localSheetId="5">#REF!</definedName>
    <definedName name="_Toc289939629" localSheetId="3">#REF!</definedName>
    <definedName name="_Toc289939629" localSheetId="7">#REF!</definedName>
    <definedName name="_Toc289939629" localSheetId="0">#REF!</definedName>
    <definedName name="_Toc289939629" localSheetId="4">#REF!</definedName>
    <definedName name="_Toc289939629" localSheetId="2">#REF!</definedName>
    <definedName name="_Toc289939629" localSheetId="6">#REF!</definedName>
    <definedName name="_Toc289939629">#REF!</definedName>
    <definedName name="_Toc36444360" localSheetId="5">'Jug VODOVOD'!#REF!</definedName>
    <definedName name="_Toc36444360" localSheetId="3">'Jug-OGREVANJE IN HLAJENJE'!#REF!</definedName>
    <definedName name="_Toc36444360" localSheetId="7">'Jug-PREZRAČEVANJE'!#REF!</definedName>
    <definedName name="_Toc36444360" localSheetId="4">'Sever VODOVOD'!#REF!</definedName>
    <definedName name="_Toc36444360" localSheetId="2">'Sever-OGREVANJE IN HLAJENJE'!#REF!</definedName>
    <definedName name="_Toc36444360" localSheetId="6">'Sever-PREZRAČEVANJE'!#REF!</definedName>
    <definedName name="_Toc378407465" localSheetId="5">'Jug VODOVOD'!#REF!</definedName>
    <definedName name="_Toc378407465" localSheetId="3">'Jug-OGREVANJE IN HLAJENJE'!#REF!</definedName>
    <definedName name="_Toc378407465" localSheetId="7">'Jug-PREZRAČEVANJE'!#REF!</definedName>
    <definedName name="_Toc378407465" localSheetId="4">'Sever VODOVOD'!#REF!</definedName>
    <definedName name="_Toc378407465" localSheetId="2">'Sever-OGREVANJE IN HLAJENJE'!#REF!</definedName>
    <definedName name="_Toc378407465" localSheetId="6">'Sever-PREZRAČEVANJE'!#REF!</definedName>
    <definedName name="_Toc38077199" localSheetId="1">SPLOŠNO!#REF!</definedName>
    <definedName name="_Toc411039739" localSheetId="5">'Jug VODOVOD'!#REF!</definedName>
    <definedName name="_Toc411039739" localSheetId="3">'Jug-OGREVANJE IN HLAJENJE'!#REF!</definedName>
    <definedName name="_Toc411039739" localSheetId="7">'Jug-PREZRAČEVANJE'!#REF!</definedName>
    <definedName name="_Toc411039739" localSheetId="4">'Sever VODOVOD'!#REF!</definedName>
    <definedName name="_Toc411039739" localSheetId="2">'Sever-OGREVANJE IN HLAJENJE'!#REF!</definedName>
    <definedName name="_Toc411039739" localSheetId="6">'Sever-PREZRAČEVANJE'!#REF!</definedName>
    <definedName name="_Toc500839550" localSheetId="5">'Jug VODOVOD'!#REF!</definedName>
    <definedName name="_Toc500839550" localSheetId="3">'Jug-OGREVANJE IN HLAJENJE'!#REF!</definedName>
    <definedName name="_Toc500839550" localSheetId="7">'Jug-PREZRAČEVANJE'!#REF!</definedName>
    <definedName name="_Toc500839550" localSheetId="4">'Sever VODOVOD'!#REF!</definedName>
    <definedName name="_Toc500839550" localSheetId="2">'Sever-OGREVANJE IN HLAJENJE'!#REF!</definedName>
    <definedName name="_Toc500839550" localSheetId="6">'Sever-PREZRAČEVANJE'!#REF!</definedName>
    <definedName name="_Toc59433016" localSheetId="5">'Jug VODOVOD'!#REF!</definedName>
    <definedName name="_Toc59433016" localSheetId="3">'Jug-OGREVANJE IN HLAJENJE'!#REF!</definedName>
    <definedName name="_Toc59433016" localSheetId="7">'Jug-PREZRAČEVANJE'!#REF!</definedName>
    <definedName name="_Toc59433016" localSheetId="4">'Sever VODOVOD'!#REF!</definedName>
    <definedName name="_Toc59433016" localSheetId="2">'Sever-OGREVANJE IN HLAJENJE'!#REF!</definedName>
    <definedName name="_Toc59433016" localSheetId="6">'Sever-PREZRAČEVANJE'!#REF!</definedName>
    <definedName name="_Toc97625447" localSheetId="5">'Jug VODOVOD'!#REF!</definedName>
    <definedName name="_Toc97625447" localSheetId="3">'Jug-OGREVANJE IN HLAJENJE'!#REF!</definedName>
    <definedName name="_Toc97625447" localSheetId="7">'Jug-PREZRAČEVANJE'!#REF!</definedName>
    <definedName name="_Toc97625447" localSheetId="4">'Sever VODOVOD'!#REF!</definedName>
    <definedName name="_Toc97625447" localSheetId="2">'Sever-OGREVANJE IN HLAJENJE'!#REF!</definedName>
    <definedName name="_Toc97625447" localSheetId="6">'Sever-PREZRAČEVANJE'!#REF!</definedName>
    <definedName name="OLE_LINK1" localSheetId="5">'Jug VODOVOD'!#REF!</definedName>
    <definedName name="OLE_LINK1" localSheetId="3">'Jug-OGREVANJE IN HLAJENJE'!#REF!</definedName>
    <definedName name="OLE_LINK1" localSheetId="7">'Jug-PREZRAČEVANJE'!#REF!</definedName>
    <definedName name="OLE_LINK1" localSheetId="4">'Sever VODOVOD'!#REF!</definedName>
    <definedName name="OLE_LINK1" localSheetId="2">'Sever-OGREVANJE IN HLAJENJE'!#REF!</definedName>
    <definedName name="OLE_LINK1" localSheetId="6">'Sever-PREZRAČEVANJE'!#REF!</definedName>
    <definedName name="OLE_LINK1" localSheetId="1">SPLOŠNO!#REF!</definedName>
    <definedName name="OLE_LINK3" localSheetId="5">'Jug VODOVOD'!#REF!</definedName>
    <definedName name="OLE_LINK3" localSheetId="3">'Jug-OGREVANJE IN HLAJENJE'!#REF!</definedName>
    <definedName name="OLE_LINK3" localSheetId="7">'Jug-PREZRAČEVANJE'!#REF!</definedName>
    <definedName name="OLE_LINK3" localSheetId="4">'Sever VODOVOD'!#REF!</definedName>
    <definedName name="OLE_LINK3" localSheetId="2">'Sever-OGREVANJE IN HLAJENJE'!#REF!</definedName>
    <definedName name="OLE_LINK3" localSheetId="6">'Sever-PREZRAČEVANJE'!#REF!</definedName>
    <definedName name="OLE_LINK3" localSheetId="1">SPLOŠNO!#REF!</definedName>
    <definedName name="_xlnm.Print_Area" localSheetId="5">'Jug VODOVOD'!$A$1:$F$151</definedName>
    <definedName name="_xlnm.Print_Area" localSheetId="3">'Jug-OGREVANJE IN HLAJENJE'!$A$1:$F$277</definedName>
    <definedName name="_xlnm.Print_Area" localSheetId="7">'Jug-PREZRAČEVANJE'!$A$1:$F$62</definedName>
    <definedName name="_xlnm.Print_Area" localSheetId="0">REKAPITULACIJA!$A$1:$D$38</definedName>
    <definedName name="_xlnm.Print_Area" localSheetId="4">'Sever VODOVOD'!$A$1:$F$137</definedName>
    <definedName name="_xlnm.Print_Area" localSheetId="2">'Sever-OGREVANJE IN HLAJENJE'!$A$1:$F$341</definedName>
    <definedName name="_xlnm.Print_Area" localSheetId="6">'Sever-PREZRAČEVANJE'!$A$1:$F$62</definedName>
    <definedName name="_xlnm.Print_Area" localSheetId="1">SPLOŠNO!$A$2:$B$41</definedName>
    <definedName name="_xlnm.Print_Titles" localSheetId="5">'Jug VODOVOD'!$1:$4</definedName>
    <definedName name="_xlnm.Print_Titles" localSheetId="3">'Jug-OGREVANJE IN HLAJENJE'!$1:$4</definedName>
    <definedName name="_xlnm.Print_Titles" localSheetId="7">'Jug-PREZRAČEVANJE'!$1:$3</definedName>
    <definedName name="_xlnm.Print_Titles" localSheetId="4">'Sever VODOVOD'!$1:$4</definedName>
    <definedName name="_xlnm.Print_Titles" localSheetId="2">'Sever-OGREVANJE IN HLAJENJE'!$1:$4</definedName>
    <definedName name="_xlnm.Print_Titles" localSheetId="6">'Sever-PREZRAČEVANJE'!$1:$3</definedName>
  </definedNames>
  <calcPr calcId="152511"/>
  <fileRecoveryPr autoRecover="0"/>
</workbook>
</file>

<file path=xl/calcChain.xml><?xml version="1.0" encoding="utf-8"?>
<calcChain xmlns="http://schemas.openxmlformats.org/spreadsheetml/2006/main">
  <c r="A74" i="93" l="1"/>
  <c r="F72" i="93"/>
  <c r="A71" i="93"/>
  <c r="F55" i="86"/>
  <c r="B22" i="85" l="1"/>
  <c r="F151" i="93"/>
  <c r="F149" i="93"/>
  <c r="F146" i="93"/>
  <c r="F145" i="93"/>
  <c r="F143" i="93"/>
  <c r="F141" i="93"/>
  <c r="F140" i="93"/>
  <c r="F135" i="93"/>
  <c r="F134" i="93"/>
  <c r="F133" i="93"/>
  <c r="F95" i="93"/>
  <c r="F94" i="93"/>
  <c r="F92" i="93"/>
  <c r="F90" i="93"/>
  <c r="F89" i="93"/>
  <c r="F17" i="93"/>
  <c r="F136" i="86"/>
  <c r="F134" i="86"/>
  <c r="F132" i="86"/>
  <c r="F129" i="86"/>
  <c r="F128" i="86"/>
  <c r="F126" i="86"/>
  <c r="F124" i="86"/>
  <c r="F123" i="86"/>
  <c r="F118" i="86"/>
  <c r="F117" i="86"/>
  <c r="F116" i="86"/>
  <c r="F41" i="86"/>
  <c r="F126" i="93" l="1"/>
  <c r="F124" i="93"/>
  <c r="F122" i="93"/>
  <c r="F120" i="93"/>
  <c r="F118" i="93"/>
  <c r="F116" i="93"/>
  <c r="F113" i="93"/>
  <c r="F110" i="93"/>
  <c r="F106" i="93"/>
  <c r="F105" i="93"/>
  <c r="F104" i="93"/>
  <c r="F103" i="93"/>
  <c r="F99" i="93"/>
  <c r="F84" i="93"/>
  <c r="F83" i="93"/>
  <c r="F82" i="93"/>
  <c r="F77" i="93"/>
  <c r="F76" i="93"/>
  <c r="F69" i="93"/>
  <c r="F65" i="93"/>
  <c r="F61" i="93"/>
  <c r="F60" i="93"/>
  <c r="F59" i="93"/>
  <c r="F58" i="93"/>
  <c r="F55" i="93"/>
  <c r="F52" i="93"/>
  <c r="F48" i="93"/>
  <c r="F45" i="93"/>
  <c r="F42" i="93"/>
  <c r="F38" i="93"/>
  <c r="F32" i="93"/>
  <c r="F25" i="93"/>
  <c r="F19" i="93"/>
  <c r="F18" i="93"/>
  <c r="F16" i="93"/>
  <c r="F15" i="93"/>
  <c r="F14" i="93"/>
  <c r="A13" i="93"/>
  <c r="F11" i="93"/>
  <c r="F10" i="93"/>
  <c r="F9" i="93"/>
  <c r="F8" i="93"/>
  <c r="F1" i="93" l="1"/>
  <c r="D22" i="85" s="1"/>
  <c r="A21" i="93"/>
  <c r="A30" i="89"/>
  <c r="F31" i="89"/>
  <c r="A27" i="93" l="1"/>
  <c r="A34" i="93"/>
  <c r="F25" i="89"/>
  <c r="F44" i="89"/>
  <c r="F49" i="89"/>
  <c r="F50" i="92"/>
  <c r="F61" i="92"/>
  <c r="F59" i="92"/>
  <c r="F53" i="92"/>
  <c r="F46" i="92"/>
  <c r="F45" i="92"/>
  <c r="F33" i="92"/>
  <c r="F32" i="92"/>
  <c r="F27" i="92"/>
  <c r="F18" i="92"/>
  <c r="F10" i="92"/>
  <c r="F1" i="92" s="1"/>
  <c r="D23" i="85" s="1"/>
  <c r="A6" i="92"/>
  <c r="A40" i="93" l="1"/>
  <c r="A14" i="92"/>
  <c r="F316" i="90"/>
  <c r="F319" i="90"/>
  <c r="F338" i="90"/>
  <c r="F337" i="90"/>
  <c r="F331" i="90"/>
  <c r="F330" i="90"/>
  <c r="F324" i="90"/>
  <c r="F320" i="90"/>
  <c r="F314" i="90"/>
  <c r="A44" i="93" l="1"/>
  <c r="A47" i="93" s="1"/>
  <c r="A50" i="93" s="1"/>
  <c r="A22" i="92"/>
  <c r="F78" i="91"/>
  <c r="F66" i="90"/>
  <c r="F231" i="90"/>
  <c r="F229" i="90"/>
  <c r="F289" i="90"/>
  <c r="F191" i="90"/>
  <c r="F84" i="90"/>
  <c r="F78" i="90"/>
  <c r="F117" i="91"/>
  <c r="A54" i="93" l="1"/>
  <c r="A57" i="93" s="1"/>
  <c r="A63" i="93" s="1"/>
  <c r="A67" i="93" s="1"/>
  <c r="A79" i="93" s="1"/>
  <c r="A31" i="92"/>
  <c r="F274" i="91"/>
  <c r="F272" i="91"/>
  <c r="F267" i="91"/>
  <c r="F261" i="91"/>
  <c r="F260" i="91"/>
  <c r="F258" i="91"/>
  <c r="F257" i="91"/>
  <c r="F255" i="91"/>
  <c r="F254" i="91"/>
  <c r="F253" i="91"/>
  <c r="F251" i="91"/>
  <c r="F250" i="91"/>
  <c r="F244" i="91"/>
  <c r="F240" i="91"/>
  <c r="F239" i="91"/>
  <c r="F238" i="91"/>
  <c r="F237" i="91"/>
  <c r="F236" i="91"/>
  <c r="F235" i="91"/>
  <c r="F234" i="91"/>
  <c r="F228" i="91"/>
  <c r="F224" i="91"/>
  <c r="F219" i="91"/>
  <c r="F214" i="91"/>
  <c r="F209" i="91"/>
  <c r="F205" i="91"/>
  <c r="F204" i="91"/>
  <c r="F201" i="91"/>
  <c r="F198" i="91"/>
  <c r="F197" i="91"/>
  <c r="F191" i="91"/>
  <c r="F190" i="91"/>
  <c r="F189" i="91"/>
  <c r="F184" i="91"/>
  <c r="F183" i="91"/>
  <c r="F178" i="91"/>
  <c r="F173" i="91"/>
  <c r="F167" i="91"/>
  <c r="F163" i="91"/>
  <c r="F155" i="91"/>
  <c r="F112" i="91"/>
  <c r="F107" i="91"/>
  <c r="F104" i="91"/>
  <c r="F100" i="91"/>
  <c r="F98" i="91"/>
  <c r="F94" i="91"/>
  <c r="F92" i="91"/>
  <c r="F87" i="91"/>
  <c r="F83" i="91"/>
  <c r="F82" i="91"/>
  <c r="F80" i="91"/>
  <c r="F77" i="91"/>
  <c r="F76" i="91"/>
  <c r="F74" i="91"/>
  <c r="F73" i="91"/>
  <c r="F71" i="91"/>
  <c r="F64" i="91"/>
  <c r="F63" i="91"/>
  <c r="F62" i="91"/>
  <c r="F61" i="91"/>
  <c r="F60" i="91"/>
  <c r="F59" i="91"/>
  <c r="F53" i="91"/>
  <c r="F52" i="91"/>
  <c r="F44" i="91"/>
  <c r="F43" i="91"/>
  <c r="F35" i="91"/>
  <c r="F25" i="91"/>
  <c r="F24" i="91"/>
  <c r="F23" i="91"/>
  <c r="F22" i="91"/>
  <c r="F18" i="91"/>
  <c r="F13" i="91"/>
  <c r="A13" i="91"/>
  <c r="F276" i="90"/>
  <c r="A86" i="93" l="1"/>
  <c r="A97" i="93" s="1"/>
  <c r="F1" i="91"/>
  <c r="D21" i="85" s="1"/>
  <c r="A16" i="91"/>
  <c r="A101" i="93" l="1"/>
  <c r="A108" i="93" s="1"/>
  <c r="A112" i="93" s="1"/>
  <c r="A115" i="93" s="1"/>
  <c r="A118" i="93" s="1"/>
  <c r="A120" i="93" s="1"/>
  <c r="A122" i="93" s="1"/>
  <c r="A124" i="93" s="1"/>
  <c r="A126" i="93" s="1"/>
  <c r="A130" i="93" s="1"/>
  <c r="A137" i="93" s="1"/>
  <c r="A148" i="93" s="1"/>
  <c r="A151" i="93" s="1"/>
  <c r="A37" i="92"/>
  <c r="A50" i="92" s="1"/>
  <c r="A20" i="91"/>
  <c r="A27" i="91" s="1"/>
  <c r="A52" i="92" l="1"/>
  <c r="A57" i="92" s="1"/>
  <c r="A61" i="92" s="1"/>
  <c r="A39" i="91"/>
  <c r="A48" i="91" s="1"/>
  <c r="A57" i="91" s="1"/>
  <c r="A68" i="91" l="1"/>
  <c r="A87" i="91" l="1"/>
  <c r="A91" i="91" l="1"/>
  <c r="A94" i="91" s="1"/>
  <c r="A97" i="91" l="1"/>
  <c r="A100" i="91" s="1"/>
  <c r="A104" i="91" s="1"/>
  <c r="A106" i="91" s="1"/>
  <c r="A112" i="91" s="1"/>
  <c r="A116" i="91" l="1"/>
  <c r="A119" i="91" s="1"/>
  <c r="A167" i="91" s="1"/>
  <c r="A171" i="91" s="1"/>
  <c r="A177" i="91" s="1"/>
  <c r="A181" i="91" s="1"/>
  <c r="A186" i="91" s="1"/>
  <c r="A195" i="91" s="1"/>
  <c r="A200" i="91" s="1"/>
  <c r="A203" i="91" s="1"/>
  <c r="A209" i="91" s="1"/>
  <c r="A213" i="91" s="1"/>
  <c r="A218" i="91" s="1"/>
  <c r="A223" i="91" s="1"/>
  <c r="A228" i="91" s="1"/>
  <c r="A232" i="91" s="1"/>
  <c r="A244" i="91" s="1"/>
  <c r="A248" i="91" s="1"/>
  <c r="A265" i="91" s="1"/>
  <c r="A271" i="91" s="1"/>
  <c r="A274" i="91" s="1"/>
  <c r="F105" i="90"/>
  <c r="F307" i="90" l="1"/>
  <c r="F305" i="90"/>
  <c r="F300" i="90"/>
  <c r="F294" i="90"/>
  <c r="F293" i="90"/>
  <c r="F291" i="90"/>
  <c r="F290" i="90"/>
  <c r="F287" i="90"/>
  <c r="F286" i="90"/>
  <c r="F285" i="90"/>
  <c r="F283" i="90"/>
  <c r="F282" i="90"/>
  <c r="F272" i="90"/>
  <c r="F271" i="90"/>
  <c r="F270" i="90"/>
  <c r="F269" i="90"/>
  <c r="F268" i="90"/>
  <c r="F267" i="90"/>
  <c r="F266" i="90"/>
  <c r="F60" i="90"/>
  <c r="F59" i="90"/>
  <c r="F51" i="90"/>
  <c r="F50" i="90"/>
  <c r="F260" i="90"/>
  <c r="F256" i="90"/>
  <c r="F251" i="90"/>
  <c r="F246" i="90"/>
  <c r="F241" i="90"/>
  <c r="F237" i="90"/>
  <c r="F234" i="90"/>
  <c r="F226" i="90"/>
  <c r="F225" i="90"/>
  <c r="F219" i="90"/>
  <c r="F218" i="90"/>
  <c r="F217" i="90"/>
  <c r="F212" i="90"/>
  <c r="F211" i="90"/>
  <c r="F206" i="90"/>
  <c r="F201" i="90"/>
  <c r="F195" i="90"/>
  <c r="F178" i="90"/>
  <c r="F170" i="90"/>
  <c r="F162" i="90"/>
  <c r="F119" i="90"/>
  <c r="F114" i="90"/>
  <c r="F111" i="90"/>
  <c r="F107" i="90"/>
  <c r="F101" i="90"/>
  <c r="F99" i="90"/>
  <c r="F94" i="90"/>
  <c r="F90" i="90"/>
  <c r="F88" i="90"/>
  <c r="F86" i="90"/>
  <c r="F85" i="90"/>
  <c r="F82" i="90"/>
  <c r="F81" i="90"/>
  <c r="F79" i="90"/>
  <c r="F71" i="90"/>
  <c r="F70" i="90"/>
  <c r="F69" i="90"/>
  <c r="F68" i="90"/>
  <c r="F67" i="90"/>
  <c r="F42" i="90"/>
  <c r="F35" i="90"/>
  <c r="F25" i="90"/>
  <c r="F24" i="90"/>
  <c r="F23" i="90"/>
  <c r="F22" i="90"/>
  <c r="F18" i="90"/>
  <c r="F124" i="90"/>
  <c r="F13" i="90"/>
  <c r="F1" i="90" s="1"/>
  <c r="A13" i="90"/>
  <c r="D13" i="85" l="1"/>
  <c r="A16" i="90" l="1"/>
  <c r="F10" i="89"/>
  <c r="F61" i="89"/>
  <c r="A13" i="86"/>
  <c r="F93" i="86"/>
  <c r="F42" i="86"/>
  <c r="F30" i="86"/>
  <c r="F34" i="86"/>
  <c r="F96" i="86"/>
  <c r="F48" i="86"/>
  <c r="F78" i="86"/>
  <c r="F77" i="86"/>
  <c r="F75" i="86"/>
  <c r="F73" i="86"/>
  <c r="F72" i="86"/>
  <c r="F67" i="86"/>
  <c r="F66" i="86"/>
  <c r="F65" i="86"/>
  <c r="F60" i="86"/>
  <c r="F59" i="86"/>
  <c r="F52" i="86"/>
  <c r="F24" i="86"/>
  <c r="F17" i="86"/>
  <c r="F109" i="86"/>
  <c r="F107" i="86"/>
  <c r="F105" i="86"/>
  <c r="F103" i="86"/>
  <c r="F101" i="86"/>
  <c r="F1" i="86" s="1"/>
  <c r="D14" i="85" s="1"/>
  <c r="F99" i="86"/>
  <c r="F89" i="86"/>
  <c r="F88" i="86"/>
  <c r="F87" i="86"/>
  <c r="F86" i="86"/>
  <c r="F82" i="86"/>
  <c r="F44" i="86"/>
  <c r="F43" i="86"/>
  <c r="F40" i="86"/>
  <c r="F37" i="86"/>
  <c r="F27" i="86"/>
  <c r="F11" i="86"/>
  <c r="F10" i="86"/>
  <c r="F9" i="86"/>
  <c r="F8" i="86"/>
  <c r="F19" i="89"/>
  <c r="F59" i="89"/>
  <c r="F53" i="89"/>
  <c r="F45" i="89"/>
  <c r="F43" i="89"/>
  <c r="F26" i="89"/>
  <c r="F24" i="89"/>
  <c r="F1" i="89"/>
  <c r="D15" i="85" s="1"/>
  <c r="A6" i="89"/>
  <c r="A14" i="89" s="1"/>
  <c r="B14" i="85"/>
  <c r="A19" i="86" l="1"/>
  <c r="D25" i="85"/>
  <c r="D27" i="85"/>
  <c r="A23" i="89"/>
  <c r="A35" i="89" s="1"/>
  <c r="A20" i="90"/>
  <c r="D17" i="85"/>
  <c r="D29" i="85" s="1"/>
  <c r="D28" i="85" s="1"/>
  <c r="A49" i="89" l="1"/>
  <c r="A52" i="89" s="1"/>
  <c r="A57" i="89" s="1"/>
  <c r="A27" i="90"/>
  <c r="A46" i="90" s="1"/>
  <c r="A55" i="90" s="1"/>
  <c r="A61" i="89" l="1"/>
  <c r="A64" i="90"/>
  <c r="A26" i="86" l="1"/>
  <c r="A75" i="90"/>
  <c r="A29" i="86" l="1"/>
  <c r="A94" i="90"/>
  <c r="A98" i="90" s="1"/>
  <c r="A101" i="90" s="1"/>
  <c r="A32" i="86" l="1"/>
  <c r="A104" i="90"/>
  <c r="A107" i="90" s="1"/>
  <c r="A36" i="86" l="1"/>
  <c r="A111" i="90"/>
  <c r="A113" i="90" s="1"/>
  <c r="A119" i="90" s="1"/>
  <c r="A123" i="90" s="1"/>
  <c r="A39" i="86" l="1"/>
  <c r="A46" i="86" s="1"/>
  <c r="A50" i="86" s="1"/>
  <c r="A126" i="90"/>
  <c r="A195" i="90" s="1"/>
  <c r="A54" i="86" l="1"/>
  <c r="A57" i="86" s="1"/>
  <c r="A199" i="90"/>
  <c r="A205" i="90" s="1"/>
  <c r="A62" i="86" l="1"/>
  <c r="A69" i="86" s="1"/>
  <c r="A80" i="86" s="1"/>
  <c r="A84" i="86" s="1"/>
  <c r="A91" i="86" s="1"/>
  <c r="A95" i="86" s="1"/>
  <c r="A98" i="86" s="1"/>
  <c r="A101" i="86" s="1"/>
  <c r="A103" i="86" s="1"/>
  <c r="A105" i="86" s="1"/>
  <c r="A107" i="86" s="1"/>
  <c r="A109" i="86" s="1"/>
  <c r="A113" i="86" s="1"/>
  <c r="A120" i="86" s="1"/>
  <c r="A131" i="86" s="1"/>
  <c r="A134" i="86" s="1"/>
  <c r="A136" i="86" s="1"/>
  <c r="A209" i="90"/>
  <c r="A214" i="90" s="1"/>
  <c r="A223" i="90" s="1"/>
  <c r="A231" i="90" l="1"/>
  <c r="A233" i="90" s="1"/>
  <c r="A236" i="90" s="1"/>
  <c r="A241" i="90" s="1"/>
  <c r="A245" i="90" s="1"/>
  <c r="A250" i="90" s="1"/>
  <c r="A255" i="90" s="1"/>
  <c r="A260" i="90" s="1"/>
  <c r="A264" i="90" s="1"/>
  <c r="A276" i="90" l="1"/>
  <c r="A280" i="90" s="1"/>
  <c r="A298" i="90" s="1"/>
  <c r="A304" i="90" s="1"/>
  <c r="A307" i="90" s="1"/>
  <c r="A313" i="90" s="1"/>
  <c r="A316" i="90" l="1"/>
  <c r="A318" i="90" s="1"/>
  <c r="A324" i="90" s="1"/>
  <c r="A328" i="90" s="1"/>
  <c r="A335" i="90" s="1"/>
</calcChain>
</file>

<file path=xl/sharedStrings.xml><?xml version="1.0" encoding="utf-8"?>
<sst xmlns="http://schemas.openxmlformats.org/spreadsheetml/2006/main" count="1209" uniqueCount="393">
  <si>
    <t>- pokromano dvižno mrežo,</t>
  </si>
  <si>
    <t xml:space="preserve">  vključno s tesnilnim in pritrdilnim materialom</t>
  </si>
  <si>
    <t>DN 15 z izpustom</t>
  </si>
  <si>
    <t>PP odtočna cev skupaj z gumi tesnili in vsemi ostalimi fazonskimi kosi</t>
  </si>
  <si>
    <t>Ø50</t>
  </si>
  <si>
    <t>Ø110</t>
  </si>
  <si>
    <t xml:space="preserve">Izdelava požarno odpornih prebojev na prehodih cevi skozi meje požarnih celic in sektorjev po SZPV 408 </t>
  </si>
  <si>
    <t>dolžina oboda cevi do 0,5 m (Ø15 -Ø125)</t>
  </si>
  <si>
    <t>Vrtanje lukenj, izdelava različnih utorov in druga gradbena dela za nemoteno izvedbo instalacije vodovoda</t>
  </si>
  <si>
    <t>velikost 100</t>
  </si>
  <si>
    <t>kpl</t>
  </si>
  <si>
    <t>m</t>
  </si>
  <si>
    <t>kos</t>
  </si>
  <si>
    <t>SKUPAJ:</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</si>
  <si>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</si>
  <si>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</si>
  <si>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</si>
  <si>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</si>
  <si>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</si>
  <si>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</si>
  <si>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</si>
  <si>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</si>
  <si>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</si>
  <si>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</si>
  <si>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funkcionalnosti sistema.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</si>
  <si>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</si>
  <si>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</si>
  <si>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</si>
  <si>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SPLOŠNO</t>
  </si>
  <si>
    <t>Opis postavke</t>
  </si>
  <si>
    <t>e.m.</t>
  </si>
  <si>
    <t>€/enoto</t>
  </si>
  <si>
    <t>€ skupaj</t>
  </si>
  <si>
    <t>kol</t>
  </si>
  <si>
    <t>ur</t>
  </si>
  <si>
    <t>Meritve mikroklime za letno in zimsko obratovanje ter izdaja potrdila o izpolnjevanju projektnih zahtev s strani pooblaščene organizacije.</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</si>
  <si>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</si>
  <si>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</si>
  <si>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DN 15</t>
  </si>
  <si>
    <t>ali enakovredni</t>
  </si>
  <si>
    <t>Krogelna pipa za praznjenje z navojnima priključkoma, z zaporno kapo, tesnilom in verižico, vijačnim spojem za gibko cev, skupaj s tesnilnim in vijačnim materialom</t>
  </si>
  <si>
    <t xml:space="preserve">MS avtomatski odzračevalni ventil z navojem R 3/8" skupaj z varilnim črnim kolčakom in tesnilnim  materialom </t>
  </si>
  <si>
    <t>Izdelava požarno odpornih prebojev na prehodih cevi skozi meje požarnih celic in sektorjev po SZPV 408 skupaj z označbo prebojev ter izdelavo tehnične dokumentacije z dokumentiranjem vseh prebojev</t>
  </si>
  <si>
    <t>debeline 25 mm</t>
  </si>
  <si>
    <t>28×1,5 (DN 25)</t>
  </si>
  <si>
    <t>35×1,5  (DN 32)</t>
  </si>
  <si>
    <t>debeline 19 mm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</si>
  <si>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</si>
  <si>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25</t>
  </si>
  <si>
    <t>Cev iz neplemenitega jekla, material 1.0308 (E235) po EN 10305-3 (PRESS sistem) skupaj z vsemi fitingi za zatiskanje (kolena, T-kosi, navojni priključki, prehodni kosi), tesnili (FPM rdeči) in pritrdilnim materialom</t>
  </si>
  <si>
    <t>22×1,5  (DN 20)</t>
  </si>
  <si>
    <t>42×1,5  (DN 40)</t>
  </si>
  <si>
    <t>VIEGA tip PRESTABO</t>
  </si>
  <si>
    <t>debeline 32 mm</t>
  </si>
  <si>
    <t>DN 15, PN 6</t>
  </si>
  <si>
    <t>ali enakovredni.</t>
  </si>
  <si>
    <t>Pneumatex tip ZEPARO ZUP 10</t>
  </si>
  <si>
    <t>velikost 125</t>
  </si>
  <si>
    <t>V kanalski razvod morajo biti nameščene revizijske odprtine z zrakotesnimi pokrovi (Upoštevati standard SIST ENV 12097 (03.97)).</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</si>
  <si>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</si>
  <si>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kg</t>
  </si>
  <si>
    <t>I./</t>
  </si>
  <si>
    <t>II./</t>
  </si>
  <si>
    <t>PP d32</t>
  </si>
  <si>
    <t xml:space="preserve">INVESTITOR: 
</t>
  </si>
  <si>
    <t>OBJEKT:</t>
  </si>
  <si>
    <t>DDV (22 %)</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</si>
  <si>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</si>
  <si>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</si>
  <si>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</si>
  <si>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SKUPAJ z DDV:</t>
  </si>
  <si>
    <t>III./</t>
  </si>
  <si>
    <t>Preskus hidrantnega omrežja ki je sestavljen iz pregleda dokumentacije in preizkusa hidrantnega omrežja ter pridobitev pisnega poročila o ustreznosti hidrantnega omrežja.</t>
  </si>
  <si>
    <t>Vris sprememb, nastalih med gradnjo v PZI načrt ter predaja teh izdelovalcu PID načrta.</t>
  </si>
  <si>
    <t>Označevanje cevovodov ter kanalov z označbo medija in smeri toka.</t>
  </si>
  <si>
    <t>NOTRANJA VODOVODNA INŠTALACIJA</t>
  </si>
  <si>
    <t>U = 230 V / 50 Hz</t>
  </si>
  <si>
    <t>DN 20</t>
  </si>
  <si>
    <t>VIEGA Sanpress Inox ali enakovredni</t>
  </si>
  <si>
    <t>Valsir tip PP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</si>
  <si>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</si>
  <si>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Ø40</t>
  </si>
  <si>
    <t>18×1,2  (DN 15)</t>
  </si>
  <si>
    <t>debeline 13 mm</t>
  </si>
  <si>
    <t>– snemljivim filtrom razred filtracije EU 3,</t>
  </si>
  <si>
    <t>– lovilnikom kondenzata</t>
  </si>
  <si>
    <t>– s podaljšano in izolirano kondenčno posodo.</t>
  </si>
  <si>
    <t>DN15</t>
  </si>
  <si>
    <t>DN20</t>
  </si>
  <si>
    <t>MS navojna krogelna pipa z navojnima priključkoma, ročko za posluževanje ter tesnilnim in montažnim materialom</t>
  </si>
  <si>
    <t>Tlačna PP cev za lepljenje za odvod kondenzata, skupaj z vsemi fazonskimi kosi, vključno ves pritrdilni in montažni material</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</si>
  <si>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</si>
  <si>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Armaflex ACE Plus ali enakovredni</t>
  </si>
  <si>
    <t>DN 25 z izpustom</t>
  </si>
  <si>
    <t>Večfunkcijski termostatski ventil za zagotovitev takojšnje dobave tople sanitarne vode na cirkulacijskih vertikalah, z navojnim priključkom PN10, adapterjem za elektrotermični pogon TWA – A in adapterjem za kabelsko tipalo. Nastavitveno območje temperature znaša 40 do 60°C.</t>
  </si>
  <si>
    <t>DANFOSS MTCV verzija B ali enakovredni</t>
  </si>
  <si>
    <t>MS navojna krogelna pipa, skupaj z ročko za posluževanje, skupaj s tesnilnim materialom</t>
  </si>
  <si>
    <t>DN 20 z izpustom</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</si>
  <si>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</si>
  <si>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</si>
  <si>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DN25</t>
  </si>
  <si>
    <t>Ø75</t>
  </si>
  <si>
    <t xml:space="preserve">DN 15 </t>
  </si>
  <si>
    <t>- dušenje pri frekvenci 250 Hz:</t>
  </si>
  <si>
    <t>Okrogli dušilnik zvoka nameščenim za elektronskim regulatorjem pretoka</t>
  </si>
  <si>
    <t>Krožnikasti prezračevalni ventil za odvod zraka iz sanitarij, prostorov s povišano relativno vlažnostjo, skupaj z montažnim in pritrdilnim materialom;</t>
  </si>
  <si>
    <t>DEC INTERNATIONAL tip DVS</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</si>
  <si>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</si>
  <si>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</si>
  <si>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</si>
  <si>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</si>
  <si>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</si>
  <si>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</si>
  <si>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</si>
  <si>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ø160</t>
  </si>
  <si>
    <t>DEC tip SONODEC 25</t>
  </si>
  <si>
    <t>Kanalska samodvižna vzmetna protipovratna loputa za kanalsko vgradnjo. Izdelana in pocinkane pločevine, s tesnilno gumo za boljše tesnenje. Primerna za horizontalno ali vertikalno montažo. Loputa se brez vijačenja vgradi direktno okrogli kanal.</t>
  </si>
  <si>
    <t>SYSTEMAIR tip RSK</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</si>
  <si>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</si>
  <si>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REKAPITULACIJA STROJNIH INŠTALACIJ</t>
  </si>
  <si>
    <t>Polokrogli pisoar kompletno z:</t>
  </si>
  <si>
    <t>- odtočnim sifonom</t>
  </si>
  <si>
    <t>- komplet elementov za priključitev na vodovodno in kanalizacijsko omrežje,</t>
  </si>
  <si>
    <t>Samostoječi vgradni element za pisoar, za suho gradnjo skupaj s</t>
  </si>
  <si>
    <t>- komplet elementov za pritrditev na steno in v tla,</t>
  </si>
  <si>
    <t>- podometno senzorsko armaturo sestavljeno iz podometne doze z elektromagmetnim ventilom, čelne nerjavne plošče vključno ves tesnilni in pritrdilni material</t>
  </si>
  <si>
    <t>- komplet elementov za priključitev na vodovodno omrežje,</t>
  </si>
  <si>
    <t>(Geberit Duofix ali enakovredni)</t>
  </si>
  <si>
    <t>ali odgovarjajoče</t>
  </si>
  <si>
    <t>– temperatura hladilne vode 7/12ºC</t>
  </si>
  <si>
    <t>-velikost priključka Φ32</t>
  </si>
  <si>
    <t>- dimenzija: 100×100mm</t>
  </si>
  <si>
    <t>HL tip 138</t>
  </si>
  <si>
    <t>– štiricevni sistem</t>
  </si>
  <si>
    <t>– temperatura v prostoru pozimi 20ºC</t>
  </si>
  <si>
    <t>Vgradni sifon s protismradno zaporo (za klimatske naprave) prirejen za montažo v steno, skupaj z vsem montažnim in pritrdilnim materialom.</t>
  </si>
  <si>
    <t>ø100</t>
  </si>
  <si>
    <t>KONVEKTOSKO OGREVANJE IN HLAJENJE 3N</t>
  </si>
  <si>
    <t>ZZZS Območna enota Ljubljana</t>
  </si>
  <si>
    <t>Miklošičeva 24, 1000 Ljubljana</t>
  </si>
  <si>
    <t>Poslovna stavba ZZZS 3. nadstropje</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</si>
  <si>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</si>
  <si>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</si>
  <si>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</si>
  <si>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Vezava na obstoječi razvod hladne vode v kleti ter vertikalne kanalizacije (rezanje, vrtanje, varjenje, urezovanje navojev…)</t>
  </si>
  <si>
    <t>Demontaža obstoječih razvodov vodovodne inštalacije in kanalizacije (cca 750 kg) ter odvoz na deponijo oziroma na podjetje za predelavo surovin s pridobitvijo evidenčnih listov</t>
  </si>
  <si>
    <t>Demontaža obstoječih sanitarnih elementov z nakladanjem in razkladanjem ter odvozom v obrat za razgradnjo s pridobitvijo evidenčnih listov</t>
  </si>
  <si>
    <r>
      <t>dp</t>
    </r>
    <r>
      <rPr>
        <sz val="10"/>
        <color indexed="8"/>
        <rFont val="Arial"/>
        <family val="2"/>
        <charset val="238"/>
      </rPr>
      <t>max=1,5bar</t>
    </r>
  </si>
  <si>
    <r>
      <t>T</t>
    </r>
    <r>
      <rPr>
        <sz val="10"/>
        <color indexed="8"/>
        <rFont val="Arial"/>
        <family val="2"/>
        <charset val="238"/>
      </rPr>
      <t>max=120ºC</t>
    </r>
  </si>
  <si>
    <t>DN 20, PN 6</t>
  </si>
  <si>
    <t>DN 25, PN 6</t>
  </si>
  <si>
    <t>DN 32, PN 6</t>
  </si>
  <si>
    <t>15×1,2  (DN 15)</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</si>
  <si>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</si>
  <si>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</si>
  <si>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ARMACELL tip Armaflex ACE Plus</t>
  </si>
  <si>
    <t xml:space="preserve">za izolirane negorljive cevi 25×15 cm </t>
  </si>
  <si>
    <t>Izdelava raznih prebojev za potrebe izdelave instalacij razvoda do radiatorjev, z odvozom ruševin na deponijo</t>
  </si>
  <si>
    <t>Opomba: Večji preboji (nad fi100mm) so zajezi v gradbeno obrtiških delih</t>
  </si>
  <si>
    <t>Naprava naj se dobavi skupaj z pritrdilnim in obešalnim materialom, ter navodili za uporabo v slovenskem jeziku.</t>
  </si>
  <si>
    <t>TEHNIČNI PODATKI:</t>
  </si>
  <si>
    <t>– temperatura v prostoru poleti 26ºC</t>
  </si>
  <si>
    <t>U=230 V / 50 Hz</t>
  </si>
  <si>
    <t>– 100% voda</t>
  </si>
  <si>
    <t>Opomba: Pehodni ventil (dvopotni) z pogonom je zajet ločeno v popisu.</t>
  </si>
  <si>
    <t>– odzračevalno pipico, čepom,</t>
  </si>
  <si>
    <t>– brez ohiša,</t>
  </si>
  <si>
    <t>– montažnim in pritrdilnim materialom.</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</si>
  <si>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ektrotermičnim pogonom za ON/OFF regulacijski signal, skupaj z pritrdilnim in vijačnim materialom</t>
  </si>
  <si>
    <t xml:space="preserve">Opomba: Pogoni so predvideno vezani na CNS sistem, zato je vezava zajeta v popisu CNS-a. </t>
  </si>
  <si>
    <t>ventil DANFOSS tip AB-QM z merilnimi priključki</t>
  </si>
  <si>
    <t>pogon DANFOSS tip TWA-Z NC, 230 V</t>
  </si>
  <si>
    <t>Fleksibilni priključki, ojačani z jekleno pletenico, za temperaturno območje 0-120 °C, namenjeni za vezavo ventilatorskih konvektorjev, z navojnimi priključki ter tesnilnim materialom, povprečne dolžine 30 cm, izolirani</t>
  </si>
  <si>
    <t>DN15, PN 6</t>
  </si>
  <si>
    <t>DN20, PN 6</t>
  </si>
  <si>
    <t>PREDELAVA OBSTOJEČEGA SISTEMA HLAJENJA</t>
  </si>
  <si>
    <t>- konzola GEBERIT DUOFIX 111.311.00.5 ali enakovredni</t>
  </si>
  <si>
    <t>- viseča školjka Catalano ZERO 50/35cm (1VSV50N00) ali enakovredni</t>
  </si>
  <si>
    <t>- deska Catalano ZERO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</si>
  <si>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</si>
  <si>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Catalano BIGBOY 31/39/61cm(1BIGBOY00) ali enakovredni</t>
  </si>
  <si>
    <t>- konzola GEBERIT DUOFIX 111.375.00.5 ali enakovredni</t>
  </si>
  <si>
    <t>- tipka GEBERIT Sigma 40, bela (115.600.KQ.1) ali enakovredni</t>
  </si>
  <si>
    <t>- viseča školjka  Villeroy &amp; Boch, O.NOVO, 595/360mm (4601R0) + sedež ali enakovredni</t>
  </si>
  <si>
    <t>(GEBERIT SIGMA 10 116.025.KL.1 krmilna elektronika za pisoar bela/mat krom ali enakovredni)</t>
  </si>
  <si>
    <t>- pregradno steno Geberit, alpsko bela, plastika 115.200.11.1 ali enakovredni</t>
  </si>
  <si>
    <t>Vzidna omarica iz pocinkane pločevine barvana (po izbiri arhitekta)  skupaj s tacami za vzidavo, vratci s ključavnico</t>
  </si>
  <si>
    <t>(termostatski ventili, čistilni kosi,…)</t>
  </si>
  <si>
    <t>300 x 300 x 150 mm</t>
  </si>
  <si>
    <t>20 x 2,8 debelina izolacije 13mm</t>
  </si>
  <si>
    <t>25 x 3,5 debelina izolacije 13mm</t>
  </si>
  <si>
    <t>Cev iz nerjavečega materiala 1.4401 po DIN 2426 (press sistem) skupaj z vsemi fitingi, tesnilnim, in pritrdilnim materialom ter dodatkom na odrez</t>
  </si>
  <si>
    <t>Odtočne cevi SML – Ductil dolžine 3 m po ISO 6594 oziroma DIN 19522 (nodularna litina), skupaj s fazonskimi kosi, z vijačnimi tesnilnimi spojkami za izvedbo kanalizacije pod stropom ali v jašku, obešali, vključno ves montažni material</t>
  </si>
  <si>
    <t>Ø100</t>
  </si>
  <si>
    <t>Izdelan v skladnosti z vsemi predpisanimi evropskimi standardi in direktivami ter označen s CE znakom. Lastnosti potrjene z Eurovent certifikatom.</t>
  </si>
  <si>
    <t>Vsak konvektor je testiran v tovarni. Konstruiran tako, da je možno enostavno servisiranje ter dostop do filtra, kondenzne kadi, toplotnega prenosnika, ventilatorja, motorja in krmiljenja.</t>
  </si>
  <si>
    <t>Glavni deli:</t>
  </si>
  <si>
    <t xml:space="preserve"> - Nosilno ohišje  iz kakovostne pocinkane jeklene pločevine, toplotno in zvočno izolirano. Predviden priklop ozemljitve. Na hrbtni strani predvidene odprtine za pritrditev na steno.</t>
  </si>
  <si>
    <t xml:space="preserve"> - Ventilator obojestransko sesajoč direktno gnan centrifugalni, sestavljen iz vetrnice in ohišja. Vetrnica je statično in dinamično uravnotežena, izdelana iz umetne mase z aerodinamično oblikovanimi dolgimi lopaticami, ki omogočajo doseganje velikega pretoka zraka že pri nižji hitrosti in zato tišje delovanje. Ohišje je iz umetne mase, preprosto razstavljivo, kar omogoča lažji dostop do vetrnice in s tem njeno lažje periodično čiščenje ter morebitno servisiranje.</t>
  </si>
  <si>
    <t xml:space="preserve"> - Filter razreda G2, iz čistilnega materiala. Za potrebe čiščenja se enostavno izvleče iz naprave.</t>
  </si>
  <si>
    <t xml:space="preserve"> - Toplotni prenosnik iz paketa bakrenih cevi na katere so tesno nameščene aluminijaste lamele. Zbiralne cevi imajo notranje navojne priključke: Na zgornjem delu je nameščen odzračevalni, na spodnjem pa praznilni ventil. Ima poseben okvir, ki preprečuje, da bi se priključek ob pritrjevanju cevi zavrtel in odlomil.</t>
  </si>
  <si>
    <t xml:space="preserve"> - Kad za kondenz pod prenosnikom, iz enega kosa in izolirana. Predviden priključek za odtok kondenza na obeh straneh tako, da se lahko uporabi ustrezen, drugi pa zamaši. </t>
  </si>
  <si>
    <t>- Vodni priključki so standardno predvideni na levi strani, električni priključek (priključna doza) pa na desni strani. Po naročilu je možna tudi obratna izvedba. Priključna stran se predvidi pri naročilu in se pozneje ne spreminja več.</t>
  </si>
  <si>
    <t>Ventilatorski konvektor s prisilno konvekcijo brez zunanjega dekorativnega ohišja, namenjen za skrito vgradnjo, stoječe (v nišo, za parapet), za štiricevni cevni sistem obratovanja.</t>
  </si>
  <si>
    <t>Aermec tip FCZI 201 P</t>
  </si>
  <si>
    <t>Aermec tip FCZI 401 P</t>
  </si>
  <si>
    <t>Aermec tip FCZI 301 P</t>
  </si>
  <si>
    <t>dimenzije 216x522x562</t>
  </si>
  <si>
    <t>dimenzije 216x753x793</t>
  </si>
  <si>
    <t>dimenzije 216x973x1013</t>
  </si>
  <si>
    <t>Trokadero-izlivnik iz RF pločevine dimenzije 450x600x850mm komplet z:</t>
  </si>
  <si>
    <t xml:space="preserve">- zidno mešalno baterijo z zagotavljanjem manjše porabe vode do 50% </t>
  </si>
  <si>
    <t>Incom IZ2-1 ali enakovredni</t>
  </si>
  <si>
    <t>Kompleten umivalnik za invalide bele barve skupaj s stenskima pritrdilnima vijakoma, enoročno stoječo mešalno baterijo Hansgrohe Novus 100(227194) ali enakovredni skupaj z dvema armiranima cevema R 3/8" ø 10 x 400 mm, kotnima regulirnima ventiloma DN15, fleksibilno odtočno cevjo s podometnim odtočnim sifonom, kompletno z montažnim in tesnilnim materialom</t>
  </si>
  <si>
    <t>Villeroy &amp; Boch, O.NOVO (71196001) ali enakovredni</t>
  </si>
  <si>
    <t xml:space="preserve">velikosti 600 x 490 mm </t>
  </si>
  <si>
    <t>Catalano VERSO 40/23cm (14023VE00) ali enakovredni</t>
  </si>
  <si>
    <t>Enoročna stenska mešalna armatura za 
umivalnik, skupaj z:
- stenska nadometna mešalna armatura,
- podometnim setom za armaturo,
- kromanega medeninastega sifona DN 32 z vezno
  cevjo in s kromano rozeto,    
- kompleta s pritrdilnim in tesnilnim materialom.</t>
  </si>
  <si>
    <t>- nadometna mešalna armatura Hansgrohe Talis</t>
  </si>
  <si>
    <t>- podometni set Hansgrohe</t>
  </si>
  <si>
    <t>Kompleten umivalnik skupaj s stenskima pritrdilnima vijakoma, enoročno stoječo mešalno baterijo Hansgrohe NOVUS 100  (227194) ali enakovredni skupaj z dvema armiranima cevema R 3/8" ø 10 x 450 mm in izlivnim ventilom, kotnima regulirnima ventiloma DN15, odtočnim sifonom, kompletno z montažnim in tesnilnim materialom</t>
  </si>
  <si>
    <t>Catalano PREMIUM 70/37cm (170V00) ali enakovredni</t>
  </si>
  <si>
    <t>Kompleten umivalnik skupaj s stenskima pritrdilnima vijakoma, kompletno z montažnim in tesnilnim materialom</t>
  </si>
  <si>
    <t>Priključitev pomivalnega korita komplet  s stensko kuhinjsko enoročno mešalno baterijo Hansa POLO z visokim lokom (220151) ali enakovredni odtočnim ventilom s čepom na verižici, odtočnim sifonom, vključno ves montažni in tesnilni material</t>
  </si>
  <si>
    <t>Lociranje ter blindiranje ukinjenih obstoječih razvodov cevi sanitarne hladne in tople vode med prevezavo adaptiranih sanitarij v posamezni etaži na nove vertikale takoj za posameznimi odcepi zaradi preprečitve slepih vodov (oddaljenost blindiranega razvoda lahko znaša največ 2D od razcepa za živim vodom)</t>
  </si>
  <si>
    <t>Ø 110</t>
  </si>
  <si>
    <t xml:space="preserve">Cevni prezračevalni ventil, ustrezen za podometno vgradnjo v stene. Skrajšljiva gradbena zaščita, snemljiv membranski vložek in pokrov so zajeti z dobavo.
</t>
  </si>
  <si>
    <t>HL 905</t>
  </si>
  <si>
    <t>cca 400kg</t>
  </si>
  <si>
    <t>VERTIKALE OGREVANJA do 3. N IN VEZAVA NA HORIZONTALNI RAZVOD OGREVANJA POD STROPOM KLETI</t>
  </si>
  <si>
    <t>DN 40, PN 6</t>
  </si>
  <si>
    <t>DN 50, PN 6</t>
  </si>
  <si>
    <t>Predelava in vezava (rezanje, vrtanje , varjenje, …) na obstoječo instalacijo radiatorskega in konvektorskega ogrevanja iz črnih cevi in fitingov od DN15 do DN50. Predvidena je vezava na obstoječe razvode pod stropom kleti od novih vertikal. Zajeta je tudi morebitna prestavitev manjših obstoječih cevnih razvodov.</t>
  </si>
  <si>
    <t>42×1,5 (DN 40)</t>
  </si>
  <si>
    <t>54×1,5  (DN 50)</t>
  </si>
  <si>
    <t>22×1,5  (DN 20) - pod stropom kleti-ogrevanje</t>
  </si>
  <si>
    <t>28×1,5 (DN 25) - pod stropom kleti-ogrevanje</t>
  </si>
  <si>
    <t>35×1,5  (DN 32) - pod stropom kleti-ogrevanje</t>
  </si>
  <si>
    <t>42×1,5 (DN 40) - pod stropom kleti-ogrevanje</t>
  </si>
  <si>
    <t>54×1,5  (DN 50) - pod stropom kleti-ogrevanje</t>
  </si>
  <si>
    <t>18×1,2  (DN 15) - vertikala-ogrevanje</t>
  </si>
  <si>
    <t>22×1,5  (DN 20) - vertikala-ogrevanje</t>
  </si>
  <si>
    <t>28×1,5 (DN 25) - vertikala-ogrevanje</t>
  </si>
  <si>
    <t>debeline 9 mm</t>
  </si>
  <si>
    <t>SPLOŠO</t>
  </si>
  <si>
    <t>Izvajalec mora upoštevati dejstvo, da je objekt vseljen in v polni funkciji. Za večje gradbene posege, kot so štemanje in vrtanje prebojev skoti posamezne etaž in stropove, ter druga težka, hrupna in prašnaj je predvideno, da se bodo predvideno izvajala  izven delovnega časa, kar pomeni v pozno popoldanskem času ali med vikendi in prazniki. Manjši gradbeni in drugi posegi pa bodo lahko potekali tudi med delovnim časom, zato je potrebna dodatna zaščita prostorov in opreme, ter redno dnevno čiščenje prostorov in temelito čiščenje po opravljenih delih. Demontaža ali prestavitev obstoječega stavnega pohištva, začasno ščitenje opreme celotne opreme pred prahom in dodatno pred poškodbami, montaža na obstoječo ali morebitno novo  lokacijo, morajo biti prilagajanjo delu, ki bo potekalo v teh prostorih. Velja zlasti za vertikale in vezavo pod stropom kleti.</t>
  </si>
  <si>
    <t>V obravnavanem 3. nadstropju pa bodo prostori izpraznjeni in ne bodo v funkciji.</t>
  </si>
  <si>
    <t>m2</t>
  </si>
  <si>
    <t xml:space="preserve">Obtočna črpalka z elektronsko regulacijo, mokrim rotorjem, skupaj z navojnimi priključki, tesnilnim in vijačnim materialom. Z vgrajenim elektronskim regulatorjem zvezne regulacije števila vrtljajev v odvisnosti od konstantnega/variabilnega dif. tlaka. </t>
  </si>
  <si>
    <t xml:space="preserve">Energetski razred: A Delovanje črpalke pri temperaturi medija od (–10°C do +110°C). </t>
  </si>
  <si>
    <t>P = 80 W</t>
  </si>
  <si>
    <t>U=230 V</t>
  </si>
  <si>
    <t>Dp = 46 kPa</t>
  </si>
  <si>
    <t>P = 130 W</t>
  </si>
  <si>
    <t>WILO tip STRATOS 30/1-8</t>
  </si>
  <si>
    <t>WILO tip STRATOS 25/1-6</t>
  </si>
  <si>
    <t>V = 1,3 m3/h</t>
  </si>
  <si>
    <t xml:space="preserve">Demontaža obstoječega stropa pod stropm kleti, za vezavo novih razvodov na obstoječe. Po montaži cevnih instalacij montaža novega ali starega stropa. </t>
  </si>
  <si>
    <t>Nastavitev novih vrednosti na obstoječih regulacijskih elementih na obstoječih razvodih hlajeja. Ventili so v oblogah, v dvojnem stropu in vidno na cevovodih.</t>
  </si>
  <si>
    <t>- Oba toplotna prenosnika za štiricevni sistem, grelnik in hladilnik, sta nameščena v skupnem okvirju. Hladilni je zgrajen iz 3 vrst olameljenih bakrenih cevi. Grelni pa enoredni.</t>
  </si>
  <si>
    <t>Konvektor je skupaj z:</t>
  </si>
  <si>
    <t>– temperatura tople vode 75/55ºC</t>
  </si>
  <si>
    <t>Izbor glede na srednjo hitrost ventilatorjev</t>
  </si>
  <si>
    <t>Qh=920W</t>
  </si>
  <si>
    <t>P=31 W</t>
  </si>
  <si>
    <t>P=40 W</t>
  </si>
  <si>
    <t>P=48 W</t>
  </si>
  <si>
    <t>Qh=1400W</t>
  </si>
  <si>
    <t>Qh=2100W</t>
  </si>
  <si>
    <t>Qg=1200W</t>
  </si>
  <si>
    <t>Qg=1800W</t>
  </si>
  <si>
    <t>Qg=2600W</t>
  </si>
  <si>
    <t>Aermec tip VMF-E18X</t>
  </si>
  <si>
    <t>Elektronska termostatska doza, ki omogoča individualno ali centralizirano krmiljenje delovanja konvektorja oziroma skupine konvektorjev z inverterskimi motorji, skupaj s tipaloma temperature zraka in vode, vgrajena v konvektorju.</t>
  </si>
  <si>
    <r>
      <t>- Elektromotor brezkrtačni DC z Hallovo sondo, direktno povezan z invertersko napravo, ki omogoča natančno zvezno nastavljanje hitrosti vrtenja (s pomočjo napetostnega vhoda 0-10 V). Motor je elastično vpet in zaščiten proti preobremenitvi. Uporabljena inverterska tehnologija omogoča večjo energijsko učinkovitost, tišje delovanje, večjo trajnost in zanesljivost komponent, v kombinaciji z večjo natančnostjo in stabilnostjo regulacije željenega prostorskega stanja.</t>
    </r>
    <r>
      <rPr>
        <sz val="10"/>
        <color indexed="8"/>
        <rFont val="Arial"/>
        <family val="2"/>
        <charset val="238"/>
      </rPr>
      <t xml:space="preserve"> </t>
    </r>
  </si>
  <si>
    <t>Aermec tip VMF-E4X</t>
  </si>
  <si>
    <r>
      <rPr>
        <sz val="10"/>
        <color indexed="8"/>
        <rFont val="Arial"/>
        <family val="2"/>
        <charset val="238"/>
      </rPr>
      <t>Digitalni sobni upravljalnik, debeline samo 11 mm, z velikim tekočekristalnim zaslonom in tipkovnico na dotik, predviden za montažo na steno ali v podometno tipsko tri-modulno dozo. Omogoča regulacijo delovanja enega ali največ 6 konvektorjev v skupini. Povezljiv je na namenski centralni upravljalnik. Uporabnik lahko nastavlja temperaturo in hitrost delovanja ročno ali avtomatično. Upravljalnik prikazuje način delovanja, nastavljeno in dejansko temperaturo, hitrost ventilatorja, ima zaščitno protizmrzovalno funkcijo, funkcijo znižanega delovanja ob nezasedenosti prostora, lahko deluje samostojno ali se podreja ukazom od centralnega upravljalnika.</t>
    </r>
  </si>
  <si>
    <t>Dobava vključuje montažo, ožičenje, priklop in zagon regulacije.</t>
  </si>
  <si>
    <t>Upravljalnik je za vezavo na konvektor z DC motorjem.</t>
  </si>
  <si>
    <t>DN10 LF, PN 6</t>
  </si>
  <si>
    <t>DN10, PN 6</t>
  </si>
  <si>
    <t>Jekleni ploščati radiatorji ventil kompakt s sredinskim spodnjim priključnim (ravnim) kosom za dvocevni sistem z regulacijo količine s priključki za press cevi, izdelani za delovni tlak NP 6 in temperaturo do 110°C skupaj s pokrovom, z radiatorskimi čepi, reducirkami, odzračevalno pipico konzolami za montažo na steno, tesnilnim in pritrdilnim materialom</t>
  </si>
  <si>
    <t>RADEL tip R6</t>
  </si>
  <si>
    <t>Termostatska glava, zaščitena proti nepooblaščenemu posluževanju (blokiranje nastavitve), ojačana za uporabo v javnih ustanovah (robustni model), s protizmrzovalno zaščito, z vgrajenim tipalom in z varovalko pred krajo, primeren za montažo na termostatski ventil.</t>
  </si>
  <si>
    <t>Danfoss tip RA 2920</t>
  </si>
  <si>
    <r>
      <t>Jekleni ploščati radiatorji s stranskimi priključki, izdelani za delovni tlak NP 6 in temperaturo do 110</t>
    </r>
    <r>
      <rPr>
        <sz val="10"/>
        <color indexed="8"/>
        <rFont val="Arial"/>
        <family val="2"/>
        <charset val="238"/>
      </rPr>
      <t>°C skupaj s pokrovom, z radiatorskimi čepi, odzračevalno pipico, konzolami za monta</t>
    </r>
    <r>
      <rPr>
        <sz val="10"/>
        <rFont val="Arial"/>
        <family val="2"/>
        <charset val="238"/>
      </rPr>
      <t>žo na steno</t>
    </r>
    <r>
      <rPr>
        <sz val="10"/>
        <color indexed="8"/>
        <rFont val="Arial"/>
        <family val="2"/>
        <charset val="238"/>
      </rPr>
      <t>, tesnilnim in pritrdilnim materialom</t>
    </r>
  </si>
  <si>
    <t>11/600/800</t>
  </si>
  <si>
    <t>22/600/1200</t>
  </si>
  <si>
    <t>RADEL tip UNIVERZAL</t>
  </si>
  <si>
    <t>Radiatorski termostatski ventil ravne oziroma kotne izvedbe, za dvocevni sistem ogrevanja izdelan za delovni tlak NP6 in temperaturo 110°C, skupaj z montažnim in tesnilnim materialom</t>
  </si>
  <si>
    <t>DANFOSS tip RA-N</t>
  </si>
  <si>
    <r>
      <t>Radiatorski zaporni ventil (spodnji holandec) ravne oziroma kotne izvedbe, za dvocevni sistem ogrevanja izdelan za delovni tlak NP6 in temperaturo 110</t>
    </r>
    <r>
      <rPr>
        <sz val="10"/>
        <color indexed="8"/>
        <rFont val="Arial"/>
        <family val="2"/>
        <charset val="238"/>
      </rPr>
      <t>°C, skupaj z vsem z montažnim in tesnilnim materialom</t>
    </r>
  </si>
  <si>
    <t>DANFOSS tip RLV-S</t>
  </si>
  <si>
    <t>10/600/800</t>
  </si>
  <si>
    <t>DANFOSS tip ASV-BD</t>
  </si>
  <si>
    <r>
      <t>dp</t>
    </r>
    <r>
      <rPr>
        <sz val="10"/>
        <color indexed="8"/>
        <rFont val="Arial"/>
        <family val="2"/>
        <charset val="238"/>
      </rPr>
      <t>max=2,5bar</t>
    </r>
  </si>
  <si>
    <t>Regulator diferenčnega tlaka, za montažo v povratek, tovarniško nastavljenim diferenčnim tlakom 0,1bar, impulzno cevjo l=1,5m, ki je predvidena s povezavo na partnerski ventil na dovodu, z praznilno pipo, možnostjo zaprtja dvižnega voda, izolirnim kosom do 80ºC, z navojnimi priključki, skupaj z vsem z montažnim in tesnilnim materialom.</t>
  </si>
  <si>
    <t>Zaporni, nastavitveni ventil in merilni ventil (za regulator diferenčnega tlaka), za vgradnjo v dovodu, navojne izvedbe, skupaj s tesnilnim in pritrdilnim materialom. Partner ventil, ki je predviden za povezavo z ventilom za hidravlično uravnoteženje je zajet ločeno v popisu.</t>
  </si>
  <si>
    <t>18×1,2  (DN 15) - ogrevanje</t>
  </si>
  <si>
    <t>22×1,5  (DN 20) - ogrevanje</t>
  </si>
  <si>
    <t>54×1,5  (DN 50) - hlajenje</t>
  </si>
  <si>
    <t>42×1,5 (DN 40) - hlajenje</t>
  </si>
  <si>
    <t>35×1,5  (DN 32) - hlajenje</t>
  </si>
  <si>
    <t>28×1,5 (DN 25) - hlajenje</t>
  </si>
  <si>
    <t>22×1,5  (DN 20) - hlajenje</t>
  </si>
  <si>
    <t>15×1,2  (DN 15) - ogrevanje</t>
  </si>
  <si>
    <t>18×1,2  (DN 15) - hlajenje</t>
  </si>
  <si>
    <r>
      <t>V = 300 m</t>
    </r>
    <r>
      <rPr>
        <vertAlign val="superscript"/>
        <sz val="10"/>
        <color indexed="8"/>
        <rFont val="Arial"/>
        <family val="2"/>
        <charset val="238"/>
      </rPr>
      <t>3</t>
    </r>
    <r>
      <rPr>
        <sz val="10"/>
        <color indexed="8"/>
        <rFont val="Arial"/>
        <family val="2"/>
        <charset val="238"/>
      </rPr>
      <t>/h</t>
    </r>
  </si>
  <si>
    <t>H = 150 Pa</t>
  </si>
  <si>
    <t>P = 66 W</t>
  </si>
  <si>
    <t>Systemair tip KVKE 160 EC</t>
  </si>
  <si>
    <t>- premer notranje odprtine: d = 160 mm</t>
  </si>
  <si>
    <t>- premer plašča: d = 260 mm</t>
  </si>
  <si>
    <t>- dolžina dušilnika: L = 1200 mm</t>
  </si>
  <si>
    <t xml:space="preserve">De = 10 dB </t>
  </si>
  <si>
    <t>SYSTEMAIR tip LDC 160-1200</t>
  </si>
  <si>
    <t>ø125</t>
  </si>
  <si>
    <t>V ponudbi zajeti cev povprečne dolžine 1,0m, skupaj z objemkami in ostalim montažnim materialom</t>
  </si>
  <si>
    <t>Radialni kanalski ventilator v lastnem izoliranem ohišju za prezračevanje sanitarij za montažo pod strop. S termičnim varovalom proti preobremenitvi, filtrskim vložkom.</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</si>
  <si>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</si>
  <si>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Povezovalni kanal za povezavo rešetke na okenjski polici in parapetnega konvektorja brez maske v parapetni oblogi narejen iz pocinkane pločevine po standardih SIST EN 1505 ter SIST EN 1506, skupaj z robom za pritrditev na konvektor, gumi trak za preprečevanje prenašanja tresljajev oblikovnimi kosi, pritrdilnim in montažnim materialom ter dodatkom na odrez. </t>
  </si>
  <si>
    <t>MELTEM tip M-WRG-S</t>
  </si>
  <si>
    <r>
      <t>V = 30/60/100 m</t>
    </r>
    <r>
      <rPr>
        <vertAlign val="superscript"/>
        <sz val="10"/>
        <color indexed="8"/>
        <rFont val="Arial"/>
        <family val="2"/>
        <charset val="238"/>
      </rPr>
      <t>3</t>
    </r>
    <r>
      <rPr>
        <sz val="10"/>
        <color indexed="8"/>
        <rFont val="Arial"/>
        <family val="2"/>
        <charset val="238"/>
      </rPr>
      <t>/h</t>
    </r>
  </si>
  <si>
    <t>P = 34 W</t>
  </si>
  <si>
    <t>H = 100 Pa</t>
  </si>
  <si>
    <t>SEVERNI DEL OBJEKTA</t>
  </si>
  <si>
    <t>JUŽNI DEL OBJEKTA</t>
  </si>
  <si>
    <t>Morebitno zapiranje vertikalnih instalacij je zajeto v GO delih.</t>
  </si>
  <si>
    <t>Demontaža obstoječih radiatorjev in konvektorjev (cca 27), vertikalnih razvodov (samo od ogrevanja), skupaj z vsemi napravami, armaturami, cevnimi razvodi, izolacijo, ter odvozom v skladišče investitorja - za radiatorje ali na deponijo oziroma na podjetje za predelavo surovin ter pridobitvijo potrdila (do 20km)</t>
  </si>
  <si>
    <t xml:space="preserve">Izdelava odprtin v obstoječi talni plošči v zvezi z novo vertikalo ogrevanja. Odprtine so predvidene po prostorih in hodnikih, kar pomeni različne sestave (parket, keramika, guma,...) </t>
  </si>
  <si>
    <t xml:space="preserve">Predvideno je vrtanje s kronskim svedrom, z obvezno uporabo sesalca in brez uporabe vode. Dela potekajo v obstoječih pisarnah (po etažah), kar pomeni ščitenje </t>
  </si>
  <si>
    <t>fi 50mm - debelina plošče 30cm (obstoječe plošča skupaj s talno oblogo)</t>
  </si>
  <si>
    <t>Vgradnja na vertikalah ogrevanja za posamezno etažo.</t>
  </si>
  <si>
    <t>Vgradnja na horizontalnih razvodih ogrevanja pod stropom kleti.</t>
  </si>
  <si>
    <t xml:space="preserve">Predelava in vezava (rezanje, vrtanje , varjenje, …) obstoječe instalacije hlajenja v dvojnem stropu mansarde, zaradi vgradnje dodatnega ventila na obstoječ razvod pred obstoječim komvektorjem iz črnih cevi in fitingov od DN20 do DN25. </t>
  </si>
  <si>
    <t>Opomba: Dimenzije kontrolirati na licu mesta in kanal prilagoditi velikosti rešetke v okenski polici in odprtini na konvektorju.</t>
  </si>
  <si>
    <t>Za parapetne konvektorje</t>
  </si>
  <si>
    <t>Pod stropom kleti</t>
  </si>
  <si>
    <t>Danfoss tip ASV-P</t>
  </si>
  <si>
    <r>
      <rPr>
        <sz val="11"/>
        <color indexed="8"/>
        <rFont val="Calibri"/>
        <family val="2"/>
        <charset val="238"/>
      </rPr>
      <t xml:space="preserve">Kot temeljni premaz za galvanske pocinkane cevi Prestabo se uporabi proizvod </t>
    </r>
    <r>
      <rPr>
        <b/>
        <sz val="11"/>
        <color indexed="8"/>
        <rFont val="Calibri"/>
        <family val="2"/>
        <charset val="238"/>
      </rPr>
      <t>HEMPADUR 15553</t>
    </r>
    <r>
      <rPr>
        <sz val="11"/>
        <color indexed="8"/>
        <rFont val="Calibri"/>
        <family val="2"/>
        <charset val="238"/>
      </rPr>
      <t xml:space="preserve"> proizvajalca </t>
    </r>
    <r>
      <rPr>
        <b/>
        <sz val="11"/>
        <color indexed="8"/>
        <rFont val="Calibri"/>
        <family val="2"/>
        <charset val="238"/>
      </rPr>
      <t>HEMPEL</t>
    </r>
    <r>
      <rPr>
        <sz val="11"/>
        <color indexed="8"/>
        <rFont val="Calibri"/>
        <family val="2"/>
        <charset val="238"/>
      </rPr>
      <t xml:space="preserve">. </t>
    </r>
  </si>
  <si>
    <r>
      <t xml:space="preserve">Za zaključni premaz za galvanske pocinkane cevi Prestabo se uporabi proizvod </t>
    </r>
    <r>
      <rPr>
        <b/>
        <sz val="11"/>
        <color indexed="8"/>
        <rFont val="Calibri"/>
        <family val="2"/>
        <charset val="238"/>
      </rPr>
      <t>HEMPADUR 45143</t>
    </r>
    <r>
      <rPr>
        <sz val="11"/>
        <color theme="1"/>
        <rFont val="Calibri"/>
        <family val="2"/>
        <charset val="238"/>
        <scheme val="minor"/>
      </rPr>
      <t xml:space="preserve"> proizvajalca </t>
    </r>
    <r>
      <rPr>
        <b/>
        <sz val="11"/>
        <color indexed="8"/>
        <rFont val="Calibri"/>
        <family val="2"/>
        <charset val="238"/>
      </rPr>
      <t>HEMPEL</t>
    </r>
  </si>
  <si>
    <t>Čiščenje in miniziranje vseh cevi iz neplemenitega jekla za razvod hlajenja, ter obešalnik konzol, ki so predvidene za hlajenje.</t>
  </si>
  <si>
    <t>SEVER - OGREVANJE IN HLAJENJE</t>
  </si>
  <si>
    <t>SEVER - VODOVOD IN VERTIKALNA KANALIZACIJA</t>
  </si>
  <si>
    <t>SEVER - PREZRAČEVANJE</t>
  </si>
  <si>
    <t>JUG - OGREVANJE IN HLAJENJE</t>
  </si>
  <si>
    <t>Opomba: Predvidenih je 6 novih vertikal.</t>
  </si>
  <si>
    <t>Opomba: Predvidenih je 7 novih vertikal.</t>
  </si>
  <si>
    <t>V = 2,1 m3/h</t>
  </si>
  <si>
    <t>15×1,2  (DN 15) - vertikala-ogrevanje</t>
  </si>
  <si>
    <t>35×1,5  (DN 32) - vertikala-ogrevanje</t>
  </si>
  <si>
    <t>Aermec tip FCZI 301 U GA 300</t>
  </si>
  <si>
    <t>Konvektor za horizontalno vgradnjo skupaj z:</t>
  </si>
  <si>
    <t>(razlika popisa od parapetnega konvektorja - pred tem)</t>
  </si>
  <si>
    <t>– z ohišjem,</t>
  </si>
  <si>
    <t>– z zajemno rešetko</t>
  </si>
  <si>
    <t xml:space="preserve">Okvirne dimenzije 1000-1700(dolžina)x150(širina)x25mm (višina) </t>
  </si>
  <si>
    <t>28×1,5 (DN 25) - ogrevanje</t>
  </si>
  <si>
    <t>Na obstoječem razvodu hlajenja</t>
  </si>
  <si>
    <t xml:space="preserve">Predelava in vezava (rezanje, vrtanje , varjenje, …) obstoječe instalacije hlajenja, zaradi vgradnje dodatnega ventila na obstoječ razvod  iz črnih cevi in fitingov od DN20 do DN25. </t>
  </si>
  <si>
    <t>V = od 3,0  do 3,1 m3/h</t>
  </si>
  <si>
    <t>Opomba: Obtočne črpalke pod stropom kleti so vsaka posebej vezane na tedensko programsko uro (glej popis elekro instalacij)</t>
  </si>
  <si>
    <t>Kompaktna dovodno odvodna 3-stopenjska 
prezračevalna naprava z rekuperacijo toplote 
odpadnega zraka
Skupaj z zajemno/izpušno rešetko za montažo na fasado.</t>
  </si>
  <si>
    <t>RADIATORSKO OGREVANJE SANITARIJ SEVER (LEVO) V 1N IN 2N</t>
  </si>
  <si>
    <t>Demontaža obstoječih radiatorjev (4), horizontalnih in vertikalnih razvodov v obravnavani etaži (v sanitarijah), skupaj z vsemi napravami, armaturami, cevnimi razvodi, izolacijo, ter odvozom v skladišče investitorja - za radiatorje ali na deponijo oziroma na podjetje za predelavo surovin ter pridobitvijo potrdila (do 20km)</t>
  </si>
  <si>
    <t>cca 110kg</t>
  </si>
  <si>
    <t>11/600/1000</t>
  </si>
  <si>
    <t xml:space="preserve">Predelava in vezava (rezanje, vrtanje , varjenje, …) na obstoječo instalacijo radiatorskega ogrevanja (vezava na puščene priključke z ventili na vertikali) na cevi iz neplemenitega jekla od DN15 do DN20. </t>
  </si>
  <si>
    <t>Akustično in toplotno izolativna fleksibilna cev za povezavo med kanalskim razvodom in elementi   za distribucijo zraka. Sestavljena iz: - perforirane notranje cevi iz aluminija, laminirane s poliestrom, - poliesterske zaščitne folije za zaščito pred difuzijo delcev steklene volne, - termična in akustična izolativna plast iz stekene volne debeline 25mm, - zunanja zaščitna plast iz aluminija, ojačana s poliestrom. Fleksibilna cev je izdelana skladno s standardom EN 13180. V ponudbi zajeti cev povprečne dolžine 1,5m, skupaj z objemkami in ostalim montažnim materialom Tip: SONODEC tip NON WOVEN 25 ø160</t>
  </si>
  <si>
    <t>ø150</t>
  </si>
  <si>
    <t>velikost 150</t>
  </si>
  <si>
    <t>Fiksna zaščitna pocinkana okrogla zračna rešetka za zajem zunanjega in izpuh zavženega zraka, skupaj z zaščitno mrežo, prirejena za montažo na fasado, skupaj z okvirjem in protiokvirjem;</t>
  </si>
  <si>
    <t>velikost 200</t>
  </si>
  <si>
    <t>Systemair tip IGC</t>
  </si>
  <si>
    <t>Catalano PREMIUM 55/37cm (155V00) ali enakovredni</t>
  </si>
  <si>
    <t>VERTIKALNI RAZVOD</t>
  </si>
  <si>
    <t>HORIZONTALNI RAZVOD V KLETI</t>
  </si>
  <si>
    <t>debelina 19 mm (topla voda vertikale+razvod pod stropom-etaže)</t>
  </si>
  <si>
    <t>debelina 13 mm (hladna voda vertikale+razvod pod stropom-etaže)</t>
  </si>
  <si>
    <t>debelina 25 mm (topla vodavertikale+razvod pod stropom-etaže)</t>
  </si>
  <si>
    <t>ACO Showerdrain E Easyflow +nastavni element 5141.24.00 ali enakovredni</t>
  </si>
  <si>
    <t>Demontaža obstoječih razvodov vodovodne inštalacije in kanalizacije (cca 350 kg) ter odvoz na deponijo oziroma na podjetje za predelavo surovin s pridobitvijo evidenčnih listov</t>
  </si>
  <si>
    <t>debelina 13 mm (hladna voda pod stropom)</t>
  </si>
  <si>
    <t>debelina 19 mm (topla voda pod stropom)</t>
  </si>
  <si>
    <t>debelina 25 mm (topla voda pod stropom)</t>
  </si>
  <si>
    <t>Vezava na obstoječi razvod hladne in tople vode v toplotni postaji v kleti (rezanje, vrtanje, varjenje, urezovanje navojev…)</t>
  </si>
  <si>
    <t>- stensko kotno držalo KOIN BD0700, izvedba bela EPOXY, dim. 795x795mm ali enakovredni</t>
  </si>
  <si>
    <t>- pregibno dvižno držalo z nosilcem za toaletni papir,KOIN BG0800, izvedba bela EPOXY, dolžine 800mm ali enakovredni</t>
  </si>
  <si>
    <t>- nagibno invalidsko ogledalo Ceramica Dolomite ATLANTIS J206400, izvedba bela, dim. 650x650mm ali enakovredni</t>
  </si>
  <si>
    <t>JUG - VODOVOD IN VERTIKALNA KANALIZACIJA</t>
  </si>
  <si>
    <t>JUG - PREZRAČEVANJE</t>
  </si>
  <si>
    <t>Dobava in montaža gasilnega aparata nameščen skladno z zahtevami zasnove požarne varnosti, komplet z nastavkom za pritrditev na zid in pritrdilnim materialom ter certifikatom z vpisanim letom veljavnosti</t>
  </si>
  <si>
    <t>- na prah ABC 9 kg</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</si>
</sst>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1" formatCode="_-* #,##0\ _€_-;\-* #,##0\ _€_-;_-* &quot;-&quot;\ _€_-;_-@_-"/>
    <numFmt numFmtId="44" formatCode="_-* #,##0.00\ &quot;€&quot;_-;\-* #,##0.00\ &quot;€&quot;_-;_-* &quot;-&quot;??\ &quot;€&quot;_-;_-@_-"/>
    <numFmt numFmtId="43" formatCode="_-* #,##0.00\ _€_-;\-* #,##0.00\ _€_-;_-* &quot;-&quot;??\ _€_-;_-@_-"/>
    <numFmt numFmtId="164" formatCode="&quot;$&quot;#,##0_);[Red]\(&quot;$&quot;#,##0\)"/>
    <numFmt numFmtId="165" formatCode="_(&quot;$&quot;* #,##0_);_(&quot;$&quot;* \(#,##0\);_(&quot;$&quot;* &quot;-&quot;_);_(@_)"/>
    <numFmt numFmtId="166" formatCode="_(&quot;$&quot;* #,##0.00_);_(&quot;$&quot;* \(#,##0.00\);_(&quot;$&quot;* &quot;-&quot;??_);_(@_)"/>
    <numFmt numFmtId="167" formatCode="_-* #,##0\ _S_I_T_-;\-* #,##0\ _S_I_T_-;_-* &quot;-&quot;\ _S_I_T_-;_-@_-"/>
    <numFmt numFmtId="168" formatCode="_-* #,##0.00\ &quot;SIT&quot;_-;\-* #,##0.00\ &quot;SIT&quot;_-;_-* &quot;-&quot;??\ &quot;SIT&quot;_-;_-@_-"/>
    <numFmt numFmtId="169" formatCode="_-* #,##0.00\ _S_I_T_-;\-* #,##0.00\ _S_I_T_-;_-* &quot;-&quot;??\ _S_I_T_-;_-@_-"/>
    <numFmt numFmtId="170" formatCode="#&quot;.&quot;"/>
    <numFmt numFmtId="171" formatCode="#,##0.00\ &quot;€&quot;"/>
    <numFmt numFmtId="172" formatCode="&quot;On&quot;;&quot;On&quot;;&quot;Off&quot;"/>
    <numFmt numFmtId="173" formatCode="_ [$€]\ * #,##0.00_ ;_ [$€]\ * \-#,##0.00_ ;_ [$€]\ * &quot;-&quot;??_ ;_ @_ "/>
    <numFmt numFmtId="174" formatCode="_-* #,##0\ _S_I_T_-;\-* #,##0\ _S_I_T_-;_-* &quot;-&quot;??\ _S_I_T_-;_-@_-"/>
    <numFmt numFmtId="175" formatCode="_-* #,##0.00\ _k_n_-;\-* #,##0.00\ _k_n_-;_-* &quot;-&quot;??\ _k_n_-;_-@_-"/>
    <numFmt numFmtId="176" formatCode="&quot;$&quot;#,##0\ ;\(&quot;$&quot;#,##0\)"/>
    <numFmt numFmtId="177" formatCode="m\o\n\th\ d\,\ yyyy"/>
    <numFmt numFmtId="178" formatCode="_-* #,##0.00\ _S_I_T_-;\-* #,##0.00\ _S_I_T_-;_-* \-??\ _S_I_T_-;_-@_-"/>
    <numFmt numFmtId="179" formatCode="#,#00"/>
    <numFmt numFmtId="180" formatCode="#,"/>
    <numFmt numFmtId="181" formatCode="&quot;SIT&quot;\ #,##0_);\(&quot;SIT&quot;\ #,##0\)"/>
    <numFmt numFmtId="182" formatCode="_-* #,##0.00_-;\-* #,##0.00_-;_-* &quot;-&quot;??_-;_-@_-"/>
    <numFmt numFmtId="183" formatCode="#,##0.00\ [$€-1]"/>
    <numFmt numFmtId="184" formatCode="#,##0.0"/>
    <numFmt numFmtId="185" formatCode="#,##0.00\ \€"/>
  </numFmts>
  <fonts count="69">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sz val="10"/>
      <name val="Arial"/>
      <family val="2"/>
      <charset val="238"/>
    </font>
    <font>
      <sz val="10"/>
      <name val="Arial CE"/>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8"/>
      <name val="Calibri"/>
      <family val="2"/>
      <charset val="238"/>
    </font>
    <font>
      <sz val="11"/>
      <color theme="1"/>
      <name val="Calibri"/>
      <family val="2"/>
      <charset val="238"/>
      <scheme val="minor"/>
    </font>
    <font>
      <sz val="12"/>
      <color theme="1"/>
      <name val="Calibri"/>
      <family val="2"/>
      <charset val="238"/>
      <scheme val="minor"/>
    </font>
    <font>
      <sz val="10"/>
      <color theme="1"/>
      <name val="Arial"/>
      <family val="2"/>
      <charset val="238"/>
    </font>
    <font>
      <sz val="10"/>
      <name val="Tahoma"/>
      <family val="2"/>
      <charset val="238"/>
    </font>
    <font>
      <sz val="10"/>
      <color theme="1"/>
      <name val="Tahoma"/>
      <family val="2"/>
      <charset val="238"/>
    </font>
    <font>
      <b/>
      <sz val="10"/>
      <color rgb="FF41A6B1"/>
      <name val="Tahoma"/>
      <family val="2"/>
      <charset val="238"/>
    </font>
    <font>
      <b/>
      <sz val="10"/>
      <name val="Tahoma"/>
      <family val="2"/>
    </font>
    <font>
      <sz val="10"/>
      <color indexed="8"/>
      <name val="Tahoma"/>
      <family val="2"/>
    </font>
    <font>
      <sz val="11"/>
      <name val="Tahoma"/>
      <family val="2"/>
      <charset val="238"/>
    </font>
    <font>
      <b/>
      <sz val="11"/>
      <name val="Tahoma"/>
      <family val="2"/>
      <charset val="238"/>
    </font>
    <font>
      <b/>
      <sz val="11"/>
      <color indexed="8"/>
      <name val="Tahoma"/>
      <family val="2"/>
      <charset val="238"/>
    </font>
    <font>
      <sz val="11"/>
      <color indexed="8"/>
      <name val="Tahoma"/>
      <family val="2"/>
      <charset val="238"/>
    </font>
    <font>
      <sz val="10"/>
      <name val="Times New Roman CE"/>
      <charset val="238"/>
    </font>
    <font>
      <vertAlign val="superscript"/>
      <sz val="10"/>
      <color indexed="8"/>
      <name val="Arial"/>
      <family val="2"/>
      <charset val="238"/>
    </font>
    <font>
      <b/>
      <sz val="10"/>
      <color indexed="8"/>
      <name val="Arial"/>
      <family val="2"/>
      <charset val="238"/>
    </font>
    <font>
      <sz val="10"/>
      <color rgb="FF000000"/>
      <name val="Arial"/>
      <family val="2"/>
      <charset val="238"/>
    </font>
    <font>
      <b/>
      <sz val="10"/>
      <color rgb="FF41A6B1"/>
      <name val="Arial"/>
      <family val="2"/>
      <charset val="238"/>
    </font>
    <font>
      <sz val="10"/>
      <name val="Gatineau"/>
    </font>
    <font>
      <sz val="10"/>
      <color rgb="FFFF0000"/>
      <name val="Arial"/>
      <family val="2"/>
      <charset val="238"/>
    </font>
    <font>
      <sz val="11"/>
      <color theme="1"/>
      <name val="Tahoma"/>
      <family val="2"/>
      <charset val="238"/>
    </font>
    <font>
      <sz val="8.5"/>
      <name val="Arial"/>
      <family val="2"/>
      <charset val="238"/>
    </font>
    <font>
      <sz val="8.5"/>
      <name val="Times New Roman"/>
      <family val="1"/>
      <charset val="238"/>
    </font>
    <font>
      <b/>
      <sz val="10"/>
      <color theme="1"/>
      <name val="Arial"/>
      <family val="2"/>
      <charset val="238"/>
    </font>
    <font>
      <sz val="11"/>
      <color theme="1"/>
      <name val="Calibri"/>
      <family val="2"/>
      <charset val="238"/>
    </font>
  </fonts>
  <fills count="41">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theme="0" tint="-0.249977111117893"/>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style="medium">
        <color indexed="64"/>
      </top>
      <bottom style="medium">
        <color indexed="64"/>
      </bottom>
      <diagonal/>
    </border>
  </borders>
  <cellStyleXfs count="2713">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6"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17"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8"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16" borderId="0" applyNumberFormat="0" applyBorder="0" applyAlignment="0" applyProtection="0"/>
    <xf numFmtId="0" fontId="8" fillId="25"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15" borderId="0" applyNumberFormat="0" applyBorder="0" applyAlignment="0" applyProtection="0"/>
    <xf numFmtId="0" fontId="8" fillId="27" borderId="0" applyNumberFormat="0" applyBorder="0" applyAlignment="0" applyProtection="0"/>
    <xf numFmtId="0" fontId="21" fillId="4" borderId="0" applyNumberFormat="0" applyBorder="0" applyAlignment="0" applyProtection="0"/>
    <xf numFmtId="0" fontId="21" fillId="28" borderId="0" applyNumberFormat="0" applyBorder="0" applyAlignment="0" applyProtection="0"/>
    <xf numFmtId="0" fontId="20" fillId="29" borderId="1" applyNumberFormat="0" applyAlignment="0" applyProtection="0"/>
    <xf numFmtId="0" fontId="20" fillId="30" borderId="1" applyNumberFormat="0" applyAlignment="0" applyProtection="0"/>
    <xf numFmtId="0" fontId="19" fillId="31" borderId="2" applyNumberFormat="0" applyAlignment="0" applyProtection="0"/>
    <xf numFmtId="0" fontId="19" fillId="32" borderId="2" applyNumberFormat="0" applyAlignment="0" applyProtection="0"/>
    <xf numFmtId="3" fontId="29" fillId="0" borderId="0" applyFont="0" applyFill="0" applyBorder="0" applyAlignment="0" applyProtection="0"/>
    <xf numFmtId="176" fontId="29" fillId="0" borderId="0" applyFont="0" applyFill="0" applyBorder="0" applyAlignment="0" applyProtection="0"/>
    <xf numFmtId="177" fontId="30" fillId="0" borderId="0">
      <protection locked="0"/>
    </xf>
    <xf numFmtId="41" fontId="4" fillId="0" borderId="0" applyFont="0" applyFill="0" applyBorder="0" applyAlignment="0" applyProtection="0"/>
    <xf numFmtId="43" fontId="4" fillId="0" borderId="0" applyFont="0" applyFill="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6"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178" fontId="1" fillId="0" borderId="0"/>
    <xf numFmtId="0" fontId="1" fillId="0" borderId="0"/>
    <xf numFmtId="164" fontId="31" fillId="0" borderId="0" applyFill="0" applyBorder="0" applyAlignment="0" applyProtection="0"/>
    <xf numFmtId="0" fontId="17" fillId="0" borderId="0" applyNumberFormat="0" applyFill="0" applyBorder="0" applyAlignment="0" applyProtection="0"/>
    <xf numFmtId="179" fontId="30" fillId="0" borderId="0">
      <protection locked="0"/>
    </xf>
    <xf numFmtId="4" fontId="2" fillId="0" borderId="0" applyNumberFormat="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180" fontId="32" fillId="0" borderId="0">
      <protection locked="0"/>
    </xf>
    <xf numFmtId="180" fontId="32" fillId="0" borderId="0">
      <protection locked="0"/>
    </xf>
    <xf numFmtId="0" fontId="22" fillId="9" borderId="1" applyNumberFormat="0" applyAlignment="0" applyProtection="0"/>
    <xf numFmtId="0" fontId="22" fillId="33" borderId="1" applyNumberFormat="0" applyAlignment="0" applyProtection="0"/>
    <xf numFmtId="0" fontId="10" fillId="29" borderId="6" applyNumberFormat="0" applyAlignment="0" applyProtection="0"/>
    <xf numFmtId="0" fontId="10" fillId="34" borderId="6" applyNumberFormat="0" applyAlignment="0" applyProtection="0"/>
    <xf numFmtId="0" fontId="10" fillId="34" borderId="6" applyNumberFormat="0" applyAlignment="0" applyProtection="0"/>
    <xf numFmtId="0" fontId="10" fillId="29"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0" fillId="34" borderId="6" applyNumberFormat="0" applyAlignment="0" applyProtection="0"/>
    <xf numFmtId="0" fontId="18" fillId="0" borderId="7" applyNumberFormat="0" applyFill="0" applyAlignment="0" applyProtection="0"/>
    <xf numFmtId="0" fontId="12" fillId="0" borderId="3"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12" fillId="0" borderId="3"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13" fillId="0" borderId="4"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13" fillId="0" borderId="4"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34" fillId="0" borderId="9" applyNumberFormat="0" applyFill="0" applyAlignment="0" applyProtection="0"/>
    <xf numFmtId="0" fontId="14" fillId="0" borderId="5"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14" fillId="0" borderId="5"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35" fillId="0" borderId="10" applyNumberFormat="0" applyFill="0" applyAlignment="0" applyProtection="0"/>
    <xf numFmtId="0" fontId="1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3" fontId="6" fillId="0" borderId="0"/>
    <xf numFmtId="183"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12" borderId="0" applyNumberFormat="0" applyBorder="0" applyAlignment="0" applyProtection="0"/>
    <xf numFmtId="0" fontId="15" fillId="35" borderId="0" applyNumberFormat="0" applyBorder="0" applyAlignment="0" applyProtection="0"/>
    <xf numFmtId="0" fontId="15"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15"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8" fillId="0" borderId="0"/>
    <xf numFmtId="0" fontId="38" fillId="0" borderId="0"/>
    <xf numFmtId="172" fontId="42" fillId="0" borderId="0"/>
    <xf numFmtId="0" fontId="38" fillId="0" borderId="0"/>
    <xf numFmtId="0" fontId="38" fillId="0" borderId="0"/>
    <xf numFmtId="0" fontId="2" fillId="0" borderId="0" applyNumberFormat="0" applyFill="0" applyBorder="0" applyAlignment="0" applyProtection="0"/>
    <xf numFmtId="0" fontId="25" fillId="0" borderId="0"/>
    <xf numFmtId="0" fontId="45" fillId="0" borderId="0"/>
    <xf numFmtId="1" fontId="26" fillId="0" borderId="0" applyFill="0" applyBorder="0" applyAlignment="0" applyProtection="0"/>
    <xf numFmtId="0" fontId="2" fillId="0" borderId="0" applyNumberFormat="0" applyFill="0" applyBorder="0" applyAlignment="0" applyProtection="0"/>
    <xf numFmtId="1" fontId="26" fillId="0" borderId="0" applyFill="0" applyBorder="0" applyAlignment="0" applyProtection="0"/>
    <xf numFmtId="1" fontId="26"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47" fillId="0" borderId="0"/>
    <xf numFmtId="0" fontId="25" fillId="0" borderId="0"/>
    <xf numFmtId="0" fontId="47" fillId="0" borderId="0"/>
    <xf numFmtId="0" fontId="25" fillId="0" borderId="0"/>
    <xf numFmtId="0" fontId="24" fillId="0" borderId="0"/>
    <xf numFmtId="0" fontId="24" fillId="0" borderId="0"/>
    <xf numFmtId="0" fontId="25" fillId="0" borderId="0"/>
    <xf numFmtId="181" fontId="38" fillId="0" borderId="0"/>
    <xf numFmtId="0" fontId="4" fillId="0" borderId="0"/>
    <xf numFmtId="0" fontId="38" fillId="0" borderId="0"/>
    <xf numFmtId="0" fontId="4" fillId="7" borderId="11" applyNumberFormat="0" applyFont="0" applyAlignment="0" applyProtection="0"/>
    <xf numFmtId="0" fontId="2" fillId="36" borderId="11" applyNumberFormat="0" applyAlignment="0" applyProtection="0"/>
    <xf numFmtId="9" fontId="6" fillId="0" borderId="0" applyFont="0" applyFill="0" applyBorder="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2" fillId="7" borderId="11" applyNumberFormat="0" applyFon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19"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2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16"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18" fillId="0" borderId="7"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8" fillId="0" borderId="7"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6" fillId="0" borderId="12" applyNumberFormat="0" applyFill="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19" fillId="31" borderId="2" applyNumberFormat="0" applyAlignment="0" applyProtection="0"/>
    <xf numFmtId="0" fontId="20" fillId="29" borderId="1" applyNumberFormat="0" applyAlignment="0" applyProtection="0"/>
    <xf numFmtId="0" fontId="39" fillId="34" borderId="1" applyNumberFormat="0" applyAlignment="0" applyProtection="0"/>
    <xf numFmtId="0" fontId="39" fillId="34" borderId="1" applyNumberFormat="0" applyAlignment="0" applyProtection="0"/>
    <xf numFmtId="0" fontId="20" fillId="29"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39" fillId="34" borderId="1" applyNumberFormat="0" applyAlignment="0" applyProtection="0"/>
    <xf numFmtId="0" fontId="21" fillId="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7" fillId="0" borderId="0"/>
    <xf numFmtId="0" fontId="27" fillId="0" borderId="0"/>
    <xf numFmtId="0" fontId="24" fillId="0" borderId="0"/>
    <xf numFmtId="0" fontId="7" fillId="0" borderId="0"/>
    <xf numFmtId="0" fontId="40" fillId="0" borderId="0"/>
    <xf numFmtId="0" fontId="23" fillId="0" borderId="13" applyNumberFormat="0" applyFill="0" applyAlignment="0" applyProtection="0"/>
    <xf numFmtId="44"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7" fontId="2"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69"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69" fontId="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6" fillId="0" borderId="0" applyFont="0" applyFill="0" applyBorder="0" applyAlignment="0" applyProtection="0"/>
    <xf numFmtId="169" fontId="2" fillId="0" borderId="0" applyFont="0" applyFill="0" applyBorder="0" applyAlignment="0" applyProtection="0"/>
    <xf numFmtId="182" fontId="25" fillId="0" borderId="0" applyFont="0" applyFill="0" applyBorder="0" applyAlignment="0" applyProtection="0"/>
    <xf numFmtId="174" fontId="25" fillId="0" borderId="0" applyFont="0" applyFill="0" applyBorder="0" applyAlignment="0" applyProtection="0"/>
    <xf numFmtId="175" fontId="28" fillId="0" borderId="0" applyFont="0" applyFill="0" applyBorder="0" applyAlignment="0" applyProtection="0"/>
    <xf numFmtId="174" fontId="2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175" fontId="28" fillId="0" borderId="0" applyFont="0" applyFill="0" applyBorder="0" applyAlignment="0" applyProtection="0"/>
    <xf numFmtId="0" fontId="22" fillId="9" borderId="1" applyNumberFormat="0" applyAlignment="0" applyProtection="0"/>
    <xf numFmtId="0" fontId="22" fillId="12" borderId="1" applyNumberFormat="0" applyAlignment="0" applyProtection="0"/>
    <xf numFmtId="0" fontId="22" fillId="12" borderId="1" applyNumberFormat="0" applyAlignment="0" applyProtection="0"/>
    <xf numFmtId="0" fontId="22" fillId="9"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2" fillId="12" borderId="1" applyNumberFormat="0" applyAlignment="0" applyProtection="0"/>
    <xf numFmtId="0" fontId="23"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65" fontId="4" fillId="0" borderId="0" applyFont="0" applyFill="0" applyBorder="0" applyAlignment="0" applyProtection="0"/>
    <xf numFmtId="166" fontId="4" fillId="0" borderId="0" applyFont="0" applyFill="0" applyBorder="0" applyAlignment="0" applyProtection="0"/>
    <xf numFmtId="49" fontId="50" fillId="0" borderId="0" applyNumberFormat="0" applyAlignment="0">
      <alignment vertical="top"/>
    </xf>
    <xf numFmtId="170" fontId="49" fillId="0" borderId="0">
      <alignment horizontal="right" vertical="top" readingOrder="1"/>
    </xf>
    <xf numFmtId="49" fontId="49" fillId="0" borderId="0">
      <alignment horizontal="left" vertical="top" wrapText="1" readingOrder="1"/>
    </xf>
    <xf numFmtId="0" fontId="45" fillId="0" borderId="0"/>
    <xf numFmtId="49" fontId="49" fillId="0" borderId="0">
      <alignment horizontal="center"/>
    </xf>
    <xf numFmtId="4" fontId="48" fillId="39" borderId="15">
      <alignment horizontal="right" readingOrder="1"/>
      <protection locked="0"/>
    </xf>
    <xf numFmtId="171" fontId="49" fillId="0" borderId="0">
      <alignment horizontal="right" readingOrder="1"/>
    </xf>
    <xf numFmtId="49" fontId="49" fillId="0" borderId="0">
      <alignment vertical="top"/>
    </xf>
    <xf numFmtId="0" fontId="2" fillId="0" borderId="0"/>
    <xf numFmtId="0" fontId="2" fillId="0" borderId="0"/>
    <xf numFmtId="0" fontId="2" fillId="0" borderId="0"/>
    <xf numFmtId="0" fontId="43" fillId="0" borderId="0"/>
    <xf numFmtId="0" fontId="57" fillId="0" borderId="0"/>
    <xf numFmtId="0" fontId="2" fillId="0" borderId="0"/>
    <xf numFmtId="0" fontId="2" fillId="0" borderId="0"/>
    <xf numFmtId="169" fontId="62" fillId="0" borderId="0" applyFont="0" applyFill="0" applyBorder="0" applyAlignment="0" applyProtection="0"/>
    <xf numFmtId="0" fontId="62" fillId="0" borderId="0"/>
  </cellStyleXfs>
  <cellXfs count="304">
    <xf numFmtId="0" fontId="0" fillId="0" borderId="0" xfId="0"/>
    <xf numFmtId="0" fontId="4" fillId="0" borderId="0" xfId="0" applyFont="1" applyFill="1" applyBorder="1"/>
    <xf numFmtId="0" fontId="3" fillId="0" borderId="0" xfId="967" applyFont="1" applyFill="1" applyBorder="1" applyAlignment="1" applyProtection="1">
      <alignment horizontal="center"/>
    </xf>
    <xf numFmtId="0" fontId="4" fillId="0" borderId="0" xfId="0" applyFont="1" applyFill="1" applyBorder="1" applyAlignment="1">
      <alignment horizontal="center"/>
    </xf>
    <xf numFmtId="0" fontId="4" fillId="0" borderId="0" xfId="0" applyFont="1" applyFill="1"/>
    <xf numFmtId="0" fontId="2" fillId="0" borderId="0" xfId="967" applyFont="1" applyFill="1" applyAlignment="1" applyProtection="1">
      <alignment horizontal="right"/>
    </xf>
    <xf numFmtId="171" fontId="3" fillId="0" borderId="0" xfId="967" applyNumberFormat="1" applyFont="1" applyFill="1" applyBorder="1" applyAlignment="1" applyProtection="1">
      <alignment horizontal="right"/>
    </xf>
    <xf numFmtId="0" fontId="4" fillId="0" borderId="0" xfId="0" applyFont="1" applyFill="1" applyAlignment="1">
      <alignment horizontal="center"/>
    </xf>
    <xf numFmtId="170" fontId="2" fillId="0" borderId="0" xfId="967" applyNumberFormat="1" applyFont="1" applyAlignment="1">
      <alignment vertical="top"/>
    </xf>
    <xf numFmtId="0" fontId="3" fillId="0" borderId="0" xfId="993" applyFont="1" applyFill="1" applyBorder="1" applyAlignment="1" applyProtection="1">
      <alignment horizontal="right" vertical="top"/>
    </xf>
    <xf numFmtId="0" fontId="3" fillId="0" borderId="0" xfId="993" applyFont="1" applyFill="1" applyBorder="1" applyAlignment="1" applyProtection="1">
      <alignment horizontal="center"/>
    </xf>
    <xf numFmtId="171" fontId="3" fillId="0" borderId="0" xfId="993" applyNumberFormat="1" applyFont="1" applyFill="1" applyBorder="1" applyAlignment="1" applyProtection="1">
      <alignment horizontal="right"/>
    </xf>
    <xf numFmtId="4" fontId="2" fillId="0" borderId="0" xfId="993" applyNumberFormat="1" applyFont="1" applyFill="1" applyBorder="1" applyProtection="1"/>
    <xf numFmtId="4" fontId="2" fillId="0" borderId="0" xfId="993" applyNumberFormat="1" applyFont="1" applyFill="1" applyProtection="1"/>
    <xf numFmtId="0" fontId="2" fillId="0" borderId="0" xfId="993" applyFont="1" applyFill="1" applyProtection="1"/>
    <xf numFmtId="4" fontId="4" fillId="0" borderId="0" xfId="2699" applyNumberFormat="1" applyFont="1" applyFill="1"/>
    <xf numFmtId="0" fontId="4" fillId="0" borderId="0" xfId="2699" applyFont="1" applyFill="1"/>
    <xf numFmtId="0" fontId="4" fillId="0" borderId="0" xfId="2699" applyFont="1" applyFill="1" applyAlignment="1"/>
    <xf numFmtId="0" fontId="4" fillId="0" borderId="0" xfId="2699" applyFont="1" applyFill="1" applyAlignment="1">
      <alignment horizontal="center"/>
    </xf>
    <xf numFmtId="0" fontId="4" fillId="0" borderId="0" xfId="2699" applyFont="1" applyFill="1" applyAlignment="1">
      <alignment horizontal="right"/>
    </xf>
    <xf numFmtId="49" fontId="3" fillId="0" borderId="0" xfId="993" applyNumberFormat="1" applyFont="1" applyFill="1" applyBorder="1" applyAlignment="1" applyProtection="1">
      <alignment vertical="top" wrapText="1" readingOrder="1"/>
    </xf>
    <xf numFmtId="49" fontId="4" fillId="0" borderId="0" xfId="2699" applyNumberFormat="1" applyFont="1" applyFill="1" applyAlignment="1">
      <alignment vertical="top" wrapText="1" readingOrder="1"/>
    </xf>
    <xf numFmtId="0" fontId="52" fillId="0" borderId="0" xfId="0" applyFont="1" applyFill="1" applyAlignment="1">
      <alignment vertical="top" wrapText="1"/>
    </xf>
    <xf numFmtId="0" fontId="52" fillId="0" borderId="0" xfId="0" applyFont="1" applyFill="1" applyAlignment="1">
      <alignment horizontal="right" vertical="top"/>
    </xf>
    <xf numFmtId="0" fontId="51" fillId="0" borderId="0" xfId="967" applyFont="1" applyFill="1" applyAlignment="1" applyProtection="1">
      <alignment horizontal="left" vertical="top" wrapText="1"/>
    </xf>
    <xf numFmtId="0" fontId="52" fillId="0" borderId="0" xfId="0" applyFont="1" applyAlignment="1">
      <alignment horizontal="justify"/>
    </xf>
    <xf numFmtId="0" fontId="52" fillId="0" borderId="0" xfId="0" applyFont="1" applyAlignment="1">
      <alignment horizontal="left" vertical="center" indent="1"/>
    </xf>
    <xf numFmtId="0" fontId="52" fillId="0" borderId="0" xfId="0" applyFont="1" applyAlignment="1">
      <alignment horizontal="justify" vertical="center"/>
    </xf>
    <xf numFmtId="49" fontId="50" fillId="0" borderId="0" xfId="2696" applyFont="1" applyAlignment="1">
      <alignment horizontal="left" vertical="top" wrapText="1" readingOrder="1"/>
    </xf>
    <xf numFmtId="0" fontId="49" fillId="0" borderId="0" xfId="0" applyFont="1" applyAlignment="1">
      <alignment horizontal="left" vertical="top" wrapText="1"/>
    </xf>
    <xf numFmtId="0" fontId="53" fillId="0" borderId="0" xfId="2706" applyFont="1" applyAlignment="1">
      <alignment horizontal="right" vertical="top"/>
    </xf>
    <xf numFmtId="0" fontId="55" fillId="0" borderId="0" xfId="0" applyFont="1" applyAlignment="1">
      <alignment horizontal="left" vertical="top" wrapText="1"/>
    </xf>
    <xf numFmtId="0" fontId="53" fillId="0" borderId="0" xfId="2706" applyFont="1" applyAlignment="1">
      <alignment vertical="top" wrapText="1"/>
    </xf>
    <xf numFmtId="171" fontId="53" fillId="0" borderId="0" xfId="2706" applyNumberFormat="1" applyFont="1"/>
    <xf numFmtId="0" fontId="53" fillId="0" borderId="0" xfId="2706" applyFont="1"/>
    <xf numFmtId="0" fontId="54" fillId="0" borderId="0" xfId="2706" applyFont="1" applyAlignment="1">
      <alignment horizontal="left" vertical="center"/>
    </xf>
    <xf numFmtId="0" fontId="54" fillId="0" borderId="0" xfId="2706" applyFont="1" applyAlignment="1">
      <alignment horizontal="left" vertical="center" wrapText="1"/>
    </xf>
    <xf numFmtId="171" fontId="54" fillId="0" borderId="0" xfId="2706" applyNumberFormat="1" applyFont="1" applyAlignment="1">
      <alignment horizontal="left" vertical="center"/>
    </xf>
    <xf numFmtId="0" fontId="53" fillId="0" borderId="0" xfId="2706" applyFont="1" applyAlignment="1">
      <alignment horizontal="left" vertical="center"/>
    </xf>
    <xf numFmtId="171" fontId="54" fillId="0" borderId="0" xfId="2706" applyNumberFormat="1" applyFont="1" applyAlignment="1">
      <alignment horizontal="right" vertical="center"/>
    </xf>
    <xf numFmtId="0" fontId="54" fillId="0" borderId="0" xfId="2706" applyFont="1" applyAlignment="1">
      <alignment horizontal="left" vertical="top"/>
    </xf>
    <xf numFmtId="0" fontId="54" fillId="0" borderId="0" xfId="2706" applyFont="1" applyAlignment="1">
      <alignment wrapText="1"/>
    </xf>
    <xf numFmtId="0" fontId="54" fillId="0" borderId="0" xfId="2706" applyFont="1" applyAlignment="1"/>
    <xf numFmtId="171" fontId="54" fillId="0" borderId="0" xfId="2706" applyNumberFormat="1" applyFont="1"/>
    <xf numFmtId="0" fontId="54" fillId="40" borderId="17" xfId="2706" applyFont="1" applyFill="1" applyBorder="1" applyAlignment="1">
      <alignment horizontal="left" vertical="center"/>
    </xf>
    <xf numFmtId="0" fontId="53" fillId="40" borderId="17" xfId="2706" applyFont="1" applyFill="1" applyBorder="1" applyAlignment="1">
      <alignment horizontal="left" vertical="center"/>
    </xf>
    <xf numFmtId="171" fontId="54" fillId="40" borderId="17" xfId="2706" applyNumberFormat="1" applyFont="1" applyFill="1" applyBorder="1" applyAlignment="1">
      <alignment horizontal="right" vertical="center"/>
    </xf>
    <xf numFmtId="0" fontId="53" fillId="0" borderId="16" xfId="2706" applyFont="1" applyBorder="1" applyAlignment="1">
      <alignment wrapText="1"/>
    </xf>
    <xf numFmtId="0" fontId="53" fillId="0" borderId="16" xfId="2706" applyFont="1" applyBorder="1" applyAlignment="1"/>
    <xf numFmtId="171" fontId="53" fillId="0" borderId="16" xfId="2706" applyNumberFormat="1" applyFont="1" applyBorder="1"/>
    <xf numFmtId="49" fontId="54" fillId="0" borderId="0" xfId="2706" applyNumberFormat="1" applyFont="1" applyAlignment="1">
      <alignment horizontal="center" vertical="center"/>
    </xf>
    <xf numFmtId="0" fontId="54" fillId="0" borderId="0" xfId="2706" applyFont="1" applyBorder="1" applyAlignment="1">
      <alignment vertical="center"/>
    </xf>
    <xf numFmtId="171" fontId="54" fillId="0" borderId="0" xfId="2706" applyNumberFormat="1" applyFont="1" applyBorder="1" applyAlignment="1">
      <alignment vertical="center"/>
    </xf>
    <xf numFmtId="0" fontId="53" fillId="40" borderId="17" xfId="2706" applyFont="1" applyFill="1" applyBorder="1" applyAlignment="1">
      <alignment horizontal="center" vertical="center"/>
    </xf>
    <xf numFmtId="4" fontId="54" fillId="40" borderId="17" xfId="2706" applyNumberFormat="1" applyFont="1" applyFill="1" applyBorder="1" applyAlignment="1">
      <alignment horizontal="left" vertical="center"/>
    </xf>
    <xf numFmtId="0" fontId="53" fillId="0" borderId="0" xfId="2706" applyFont="1" applyAlignment="1">
      <alignment horizontal="right" vertical="center"/>
    </xf>
    <xf numFmtId="0" fontId="56" fillId="0" borderId="0" xfId="0" applyFont="1" applyAlignment="1">
      <alignment horizontal="left" vertical="center" wrapText="1"/>
    </xf>
    <xf numFmtId="0" fontId="53" fillId="0" borderId="0" xfId="2706" applyFont="1" applyAlignment="1">
      <alignment vertical="center" wrapText="1"/>
    </xf>
    <xf numFmtId="171" fontId="53" fillId="0" borderId="0" xfId="2706" applyNumberFormat="1" applyFont="1" applyAlignment="1">
      <alignment vertical="center"/>
    </xf>
    <xf numFmtId="0" fontId="53" fillId="0" borderId="0" xfId="2706" applyFont="1" applyAlignment="1">
      <alignment vertical="center"/>
    </xf>
    <xf numFmtId="0" fontId="54" fillId="0" borderId="0" xfId="2706" applyFont="1" applyAlignment="1">
      <alignment vertical="top" wrapText="1"/>
    </xf>
    <xf numFmtId="0" fontId="55" fillId="0" borderId="0" xfId="0" applyFont="1" applyAlignment="1">
      <alignment vertical="top" wrapText="1"/>
    </xf>
    <xf numFmtId="0" fontId="53" fillId="0" borderId="0" xfId="2706" applyFont="1" applyAlignment="1">
      <alignment wrapText="1"/>
    </xf>
    <xf numFmtId="0" fontId="53" fillId="0" borderId="0" xfId="2706" applyFont="1" applyAlignment="1"/>
    <xf numFmtId="0" fontId="53" fillId="0" borderId="0" xfId="2706" applyFont="1" applyAlignment="1">
      <alignment horizontal="left" vertical="center" wrapText="1"/>
    </xf>
    <xf numFmtId="171" fontId="53" fillId="0" borderId="0" xfId="2706" applyNumberFormat="1" applyFont="1" applyAlignment="1">
      <alignment horizontal="left" vertical="center"/>
    </xf>
    <xf numFmtId="0" fontId="4" fillId="0" borderId="0" xfId="833" applyFont="1" applyFill="1"/>
    <xf numFmtId="0" fontId="47" fillId="0" borderId="0" xfId="0" applyFont="1" applyAlignment="1">
      <alignment horizontal="center"/>
    </xf>
    <xf numFmtId="0" fontId="47" fillId="0" borderId="0" xfId="833" applyFont="1" applyAlignment="1" applyProtection="1">
      <alignment horizontal="center" wrapText="1"/>
    </xf>
    <xf numFmtId="4" fontId="4" fillId="0" borderId="0" xfId="833" applyNumberFormat="1" applyFont="1" applyFill="1" applyAlignment="1" applyProtection="1">
      <alignment horizontal="right"/>
    </xf>
    <xf numFmtId="0" fontId="4" fillId="0" borderId="0" xfId="0" applyFont="1" applyFill="1" applyAlignment="1">
      <alignment horizontal="right"/>
    </xf>
    <xf numFmtId="0" fontId="47" fillId="0" borderId="0" xfId="597" applyFont="1" applyAlignment="1">
      <alignment horizontal="center"/>
    </xf>
    <xf numFmtId="0" fontId="4" fillId="0" borderId="0" xfId="597" applyFont="1" applyFill="1"/>
    <xf numFmtId="171" fontId="2" fillId="0" borderId="0" xfId="967" applyNumberFormat="1" applyFont="1" applyBorder="1" applyProtection="1"/>
    <xf numFmtId="0" fontId="4" fillId="0" borderId="0" xfId="597" applyFont="1" applyFill="1" applyAlignment="1">
      <alignment horizontal="right"/>
    </xf>
    <xf numFmtId="171" fontId="2" fillId="0" borderId="0" xfId="967" applyNumberFormat="1" applyFont="1" applyBorder="1" applyAlignment="1" applyProtection="1">
      <alignment horizontal="right"/>
    </xf>
    <xf numFmtId="0" fontId="47" fillId="0" borderId="0" xfId="0" applyFont="1" applyAlignment="1">
      <alignment horizontal="center" wrapText="1"/>
    </xf>
    <xf numFmtId="4" fontId="4" fillId="0" borderId="0" xfId="833" applyNumberFormat="1" applyFont="1" applyFill="1" applyProtection="1"/>
    <xf numFmtId="0" fontId="4" fillId="0" borderId="0" xfId="833" applyFont="1" applyFill="1" applyProtection="1"/>
    <xf numFmtId="0" fontId="47" fillId="0" borderId="0" xfId="833" applyFont="1" applyAlignment="1">
      <alignment horizontal="center"/>
    </xf>
    <xf numFmtId="0" fontId="4" fillId="0" borderId="0" xfId="833" applyFont="1" applyFill="1" applyAlignment="1">
      <alignment horizontal="right"/>
    </xf>
    <xf numFmtId="0" fontId="4" fillId="0" borderId="0" xfId="0" applyFont="1" applyFill="1" applyAlignment="1"/>
    <xf numFmtId="0" fontId="47" fillId="0" borderId="0" xfId="0" applyFont="1" applyAlignment="1">
      <alignment wrapText="1"/>
    </xf>
    <xf numFmtId="49" fontId="54" fillId="0" borderId="0" xfId="2706" applyNumberFormat="1" applyFont="1" applyBorder="1" applyAlignment="1">
      <alignment vertical="center" wrapText="1"/>
    </xf>
    <xf numFmtId="4" fontId="4" fillId="0" borderId="0" xfId="0" applyNumberFormat="1" applyFont="1" applyFill="1"/>
    <xf numFmtId="0" fontId="4" fillId="0" borderId="0" xfId="0" applyFont="1" applyAlignment="1">
      <alignment horizontal="center" wrapText="1"/>
    </xf>
    <xf numFmtId="0" fontId="2" fillId="0" borderId="0" xfId="833" applyFont="1" applyFill="1" applyBorder="1" applyAlignment="1">
      <alignment horizontal="right"/>
    </xf>
    <xf numFmtId="0" fontId="4" fillId="0" borderId="0" xfId="833" applyFont="1" applyFill="1" applyAlignment="1" applyProtection="1">
      <alignment horizontal="right"/>
      <protection locked="0"/>
    </xf>
    <xf numFmtId="170" fontId="2" fillId="0" borderId="0" xfId="986" applyNumberFormat="1" applyFont="1" applyBorder="1" applyAlignment="1" applyProtection="1">
      <alignment vertical="top"/>
    </xf>
    <xf numFmtId="0" fontId="4" fillId="0" borderId="0" xfId="0" applyFont="1" applyFill="1" applyAlignment="1">
      <alignment wrapText="1"/>
    </xf>
    <xf numFmtId="0" fontId="4" fillId="0" borderId="0" xfId="0" applyFont="1" applyFill="1" applyProtection="1">
      <protection locked="0"/>
    </xf>
    <xf numFmtId="0" fontId="47" fillId="0" borderId="0" xfId="833" applyFont="1" applyAlignment="1" applyProtection="1">
      <alignment horizontal="center"/>
    </xf>
    <xf numFmtId="170" fontId="2" fillId="0" borderId="0" xfId="1073" applyNumberFormat="1" applyFont="1" applyAlignment="1" applyProtection="1">
      <alignment horizontal="right" vertical="top"/>
    </xf>
    <xf numFmtId="171" fontId="2" fillId="0" borderId="0" xfId="1073" applyNumberFormat="1" applyFont="1" applyFill="1" applyBorder="1" applyAlignment="1" applyProtection="1">
      <alignment horizontal="right"/>
      <protection locked="0"/>
    </xf>
    <xf numFmtId="170" fontId="61" fillId="0" borderId="0" xfId="2696" applyNumberFormat="1" applyFont="1" applyAlignment="1">
      <alignment horizontal="right" vertical="top" readingOrder="1"/>
    </xf>
    <xf numFmtId="49" fontId="61" fillId="0" borderId="0" xfId="2696" applyFont="1" applyAlignment="1">
      <alignment horizontal="left" vertical="top" wrapText="1" readingOrder="1"/>
    </xf>
    <xf numFmtId="49" fontId="61" fillId="0" borderId="0" xfId="2696" applyFont="1" applyAlignment="1">
      <alignment horizontal="center"/>
    </xf>
    <xf numFmtId="49" fontId="61" fillId="0" borderId="0" xfId="2696" applyFont="1" applyAlignment="1">
      <alignment horizontal="right" vertical="top"/>
    </xf>
    <xf numFmtId="171" fontId="61" fillId="0" borderId="0" xfId="2696" applyNumberFormat="1" applyFont="1" applyAlignment="1">
      <alignment horizontal="right"/>
    </xf>
    <xf numFmtId="49" fontId="61" fillId="0" borderId="0" xfId="2696" applyFont="1">
      <alignment vertical="top"/>
    </xf>
    <xf numFmtId="49" fontId="3" fillId="0" borderId="0" xfId="993" applyNumberFormat="1" applyFont="1" applyFill="1" applyBorder="1" applyAlignment="1" applyProtection="1">
      <alignment horizontal="left" vertical="top" wrapText="1"/>
    </xf>
    <xf numFmtId="4" fontId="61" fillId="0" borderId="0" xfId="2696" applyNumberFormat="1" applyFont="1" applyAlignment="1">
      <alignment horizontal="right"/>
    </xf>
    <xf numFmtId="0" fontId="47" fillId="0" borderId="0" xfId="833" applyFont="1" applyFill="1" applyAlignment="1" applyProtection="1">
      <alignment horizontal="center"/>
    </xf>
    <xf numFmtId="171" fontId="2" fillId="39" borderId="15" xfId="2701" applyNumberFormat="1" applyFont="1" applyAlignment="1">
      <alignment horizontal="right"/>
      <protection locked="0"/>
    </xf>
    <xf numFmtId="0" fontId="60" fillId="0" borderId="0" xfId="0" applyFont="1" applyAlignment="1">
      <alignment horizontal="center"/>
    </xf>
    <xf numFmtId="0" fontId="4" fillId="0" borderId="0" xfId="0" applyFont="1" applyFill="1" applyAlignment="1" applyProtection="1">
      <alignment horizontal="right"/>
      <protection locked="0"/>
    </xf>
    <xf numFmtId="0" fontId="4" fillId="0" borderId="0" xfId="833" applyFont="1" applyAlignment="1">
      <alignment horizontal="center"/>
    </xf>
    <xf numFmtId="0" fontId="4" fillId="0" borderId="0" xfId="833" applyNumberFormat="1" applyFont="1" applyAlignment="1">
      <alignment horizontal="center"/>
    </xf>
    <xf numFmtId="0" fontId="4" fillId="0" borderId="0" xfId="0" applyFont="1" applyAlignment="1">
      <alignment horizontal="center"/>
    </xf>
    <xf numFmtId="171" fontId="2" fillId="0" borderId="0" xfId="967" applyNumberFormat="1" applyFont="1" applyFill="1" applyBorder="1" applyAlignment="1" applyProtection="1">
      <alignment horizontal="right"/>
    </xf>
    <xf numFmtId="0" fontId="2" fillId="0" borderId="0" xfId="833" applyFont="1" applyFill="1" applyAlignment="1">
      <alignment horizontal="right"/>
    </xf>
    <xf numFmtId="0" fontId="4" fillId="0" borderId="0" xfId="597" applyFont="1" applyAlignment="1">
      <alignment horizontal="center" wrapText="1"/>
    </xf>
    <xf numFmtId="0" fontId="4" fillId="0" borderId="0" xfId="0" applyFont="1"/>
    <xf numFmtId="0" fontId="47" fillId="0" borderId="0" xfId="0" applyFont="1" applyAlignment="1">
      <alignment vertical="center" wrapText="1"/>
    </xf>
    <xf numFmtId="49" fontId="47" fillId="0" borderId="0" xfId="833" applyNumberFormat="1" applyFont="1" applyAlignment="1">
      <alignment horizontal="left" wrapText="1"/>
    </xf>
    <xf numFmtId="0" fontId="47" fillId="0" borderId="0" xfId="833" applyFont="1" applyAlignment="1">
      <alignment horizontal="center" wrapText="1"/>
    </xf>
    <xf numFmtId="0" fontId="47" fillId="0" borderId="0" xfId="833" applyFont="1" applyFill="1" applyAlignment="1">
      <alignment horizontal="center"/>
    </xf>
    <xf numFmtId="49" fontId="4" fillId="0" borderId="0" xfId="2699" applyNumberFormat="1" applyFont="1" applyFill="1" applyAlignment="1">
      <alignment horizontal="left" vertical="top" wrapText="1"/>
    </xf>
    <xf numFmtId="0" fontId="4" fillId="0" borderId="0" xfId="833" applyFont="1" applyAlignment="1" applyProtection="1">
      <alignment horizontal="center" wrapText="1"/>
    </xf>
    <xf numFmtId="49" fontId="60" fillId="0" borderId="0" xfId="833" applyNumberFormat="1" applyFont="1" applyFill="1" applyAlignment="1" applyProtection="1">
      <alignment horizontal="left" vertical="center" wrapText="1"/>
    </xf>
    <xf numFmtId="0" fontId="47" fillId="0" borderId="0" xfId="0" applyFont="1"/>
    <xf numFmtId="0" fontId="4" fillId="0" borderId="0" xfId="0" applyFont="1" applyAlignment="1">
      <alignment horizontal="right"/>
    </xf>
    <xf numFmtId="0" fontId="4" fillId="0" borderId="0" xfId="0" applyFont="1" applyFill="1" applyAlignment="1">
      <alignment horizontal="right" vertical="top"/>
    </xf>
    <xf numFmtId="0" fontId="4" fillId="0" borderId="0" xfId="0" applyFont="1" applyFill="1" applyAlignment="1">
      <alignment horizontal="center" wrapText="1"/>
    </xf>
    <xf numFmtId="0" fontId="2" fillId="0" borderId="0" xfId="0" applyFont="1" applyFill="1"/>
    <xf numFmtId="0" fontId="2" fillId="0" borderId="0" xfId="0" applyFont="1" applyFill="1" applyProtection="1">
      <protection locked="0"/>
    </xf>
    <xf numFmtId="0" fontId="2" fillId="0" borderId="0" xfId="2711" applyNumberFormat="1" applyFont="1" applyFill="1" applyBorder="1" applyAlignment="1">
      <alignment horizontal="center" wrapText="1"/>
    </xf>
    <xf numFmtId="184" fontId="2" fillId="0" borderId="0" xfId="2711" applyNumberFormat="1" applyFont="1" applyFill="1" applyBorder="1" applyAlignment="1">
      <alignment horizontal="center" wrapText="1"/>
    </xf>
    <xf numFmtId="185" fontId="2" fillId="0" borderId="0" xfId="597" applyNumberFormat="1" applyFont="1" applyFill="1" applyBorder="1" applyAlignment="1" applyProtection="1">
      <alignment horizontal="right"/>
      <protection locked="0"/>
    </xf>
    <xf numFmtId="185" fontId="2" fillId="0" borderId="0" xfId="2712" applyNumberFormat="1" applyFont="1" applyFill="1" applyBorder="1" applyAlignment="1" applyProtection="1">
      <alignment horizontal="right" wrapText="1"/>
    </xf>
    <xf numFmtId="1" fontId="2" fillId="0" borderId="0" xfId="2711" applyNumberFormat="1" applyFont="1" applyFill="1" applyBorder="1" applyAlignment="1">
      <alignment horizontal="center" wrapText="1"/>
    </xf>
    <xf numFmtId="4" fontId="2" fillId="0" borderId="0" xfId="597" applyNumberFormat="1" applyFont="1" applyFill="1" applyAlignment="1" applyProtection="1">
      <alignment horizontal="right"/>
      <protection locked="0"/>
    </xf>
    <xf numFmtId="4" fontId="2" fillId="0" borderId="0" xfId="2712" applyNumberFormat="1" applyFont="1" applyFill="1" applyAlignment="1" applyProtection="1">
      <alignment horizontal="right" wrapText="1"/>
    </xf>
    <xf numFmtId="0" fontId="2" fillId="0" borderId="0" xfId="597" applyFont="1" applyFill="1" applyAlignment="1">
      <alignment wrapText="1"/>
    </xf>
    <xf numFmtId="0" fontId="2" fillId="0" borderId="0" xfId="0" applyFont="1" applyFill="1" applyAlignment="1">
      <alignment wrapText="1"/>
    </xf>
    <xf numFmtId="0" fontId="4" fillId="0" borderId="0" xfId="0" applyFont="1" applyFill="1" applyAlignment="1">
      <alignment vertical="top"/>
    </xf>
    <xf numFmtId="0" fontId="47" fillId="0" borderId="0" xfId="0" applyFont="1" applyFill="1" applyAlignment="1">
      <alignment horizontal="center" wrapText="1"/>
    </xf>
    <xf numFmtId="4" fontId="2" fillId="0" borderId="0" xfId="833" applyNumberFormat="1" applyFont="1" applyFill="1" applyAlignment="1"/>
    <xf numFmtId="4" fontId="2" fillId="0" borderId="0" xfId="1073" applyNumberFormat="1" applyFont="1" applyBorder="1" applyAlignment="1" applyProtection="1"/>
    <xf numFmtId="0" fontId="47" fillId="0" borderId="0" xfId="0" applyFont="1" applyAlignment="1">
      <alignment horizontal="right"/>
    </xf>
    <xf numFmtId="0" fontId="4" fillId="0" borderId="0" xfId="0" applyFont="1" applyFill="1" applyBorder="1" applyAlignment="1">
      <alignment horizontal="right"/>
    </xf>
    <xf numFmtId="171" fontId="2" fillId="0" borderId="0" xfId="967" applyNumberFormat="1" applyFont="1" applyFill="1" applyBorder="1" applyAlignment="1" applyProtection="1">
      <alignment horizontal="right"/>
      <protection locked="0"/>
    </xf>
    <xf numFmtId="0" fontId="4" fillId="0" borderId="0" xfId="0" applyFont="1" applyFill="1" applyBorder="1" applyAlignment="1" applyProtection="1">
      <alignment horizontal="right"/>
      <protection locked="0"/>
    </xf>
    <xf numFmtId="3" fontId="47" fillId="0" borderId="0" xfId="0" applyNumberFormat="1" applyFont="1" applyAlignment="1">
      <alignment horizontal="center" wrapText="1"/>
    </xf>
    <xf numFmtId="0" fontId="47" fillId="0" borderId="0" xfId="0" applyFont="1" applyAlignment="1" applyProtection="1">
      <alignment wrapText="1"/>
      <protection locked="0"/>
    </xf>
    <xf numFmtId="0" fontId="2" fillId="0" borderId="0" xfId="0" applyFont="1" applyFill="1" applyAlignment="1" applyProtection="1">
      <alignment horizontal="right"/>
      <protection locked="0"/>
    </xf>
    <xf numFmtId="170" fontId="2" fillId="0" borderId="0" xfId="986" applyNumberFormat="1" applyFont="1" applyAlignment="1">
      <alignment vertical="top"/>
    </xf>
    <xf numFmtId="0" fontId="4" fillId="0" borderId="0" xfId="736" applyFont="1" applyFill="1" applyAlignment="1"/>
    <xf numFmtId="0" fontId="47" fillId="0" borderId="0" xfId="736" applyFont="1" applyAlignment="1">
      <alignment horizontal="center" wrapText="1"/>
    </xf>
    <xf numFmtId="0" fontId="4" fillId="0" borderId="0" xfId="736" applyFont="1" applyFill="1" applyAlignment="1">
      <alignment horizontal="right"/>
    </xf>
    <xf numFmtId="0" fontId="4" fillId="0" borderId="0" xfId="736" applyFont="1" applyFill="1"/>
    <xf numFmtId="171" fontId="2" fillId="0" borderId="0" xfId="986" applyNumberFormat="1" applyFont="1" applyBorder="1" applyProtection="1"/>
    <xf numFmtId="0" fontId="4" fillId="0" borderId="0" xfId="736" applyFont="1" applyFill="1" applyAlignment="1">
      <alignment horizontal="center"/>
    </xf>
    <xf numFmtId="0" fontId="47" fillId="0" borderId="0" xfId="736" applyFont="1" applyFill="1" applyAlignment="1">
      <alignment horizontal="center"/>
    </xf>
    <xf numFmtId="0" fontId="2" fillId="0" borderId="0" xfId="736" applyFont="1" applyFill="1" applyAlignment="1"/>
    <xf numFmtId="0" fontId="47" fillId="0" borderId="0" xfId="736" applyFont="1" applyAlignment="1">
      <alignment horizontal="center"/>
    </xf>
    <xf numFmtId="0" fontId="4" fillId="0" borderId="0" xfId="736" applyFont="1" applyFill="1" applyAlignment="1">
      <alignment horizontal="right" vertical="top"/>
    </xf>
    <xf numFmtId="170" fontId="2" fillId="0" borderId="0" xfId="986" applyNumberFormat="1" applyFont="1" applyFill="1" applyAlignment="1">
      <alignment vertical="top"/>
    </xf>
    <xf numFmtId="0" fontId="2" fillId="0" borderId="0" xfId="736" applyFont="1" applyFill="1" applyAlignment="1">
      <alignment horizontal="right"/>
    </xf>
    <xf numFmtId="0" fontId="4" fillId="0" borderId="0" xfId="736" applyFont="1" applyFill="1" applyAlignment="1">
      <alignment horizontal="left" vertical="top" wrapText="1"/>
    </xf>
    <xf numFmtId="171" fontId="2" fillId="39" borderId="15" xfId="2701" applyNumberFormat="1" applyFont="1">
      <alignment horizontal="right" readingOrder="1"/>
      <protection locked="0"/>
    </xf>
    <xf numFmtId="171" fontId="2" fillId="0" borderId="0" xfId="967" applyNumberFormat="1" applyFont="1" applyBorder="1" applyAlignment="1" applyProtection="1"/>
    <xf numFmtId="49" fontId="47" fillId="0" borderId="0" xfId="0" applyNumberFormat="1" applyFont="1" applyAlignment="1">
      <alignment vertical="top" wrapText="1"/>
    </xf>
    <xf numFmtId="0" fontId="47" fillId="0" borderId="0" xfId="0" applyNumberFormat="1" applyFont="1" applyAlignment="1">
      <alignment horizontal="center" wrapText="1"/>
    </xf>
    <xf numFmtId="0" fontId="47" fillId="0" borderId="0" xfId="833" applyFont="1" applyAlignment="1" applyProtection="1">
      <alignment horizontal="right" wrapText="1"/>
      <protection locked="0"/>
    </xf>
    <xf numFmtId="0" fontId="4" fillId="0" borderId="0" xfId="833" applyFont="1" applyFill="1" applyAlignment="1" applyProtection="1">
      <alignment horizontal="right"/>
    </xf>
    <xf numFmtId="0" fontId="4" fillId="0" borderId="0" xfId="833" applyFont="1" applyFill="1" applyBorder="1" applyAlignment="1" applyProtection="1">
      <alignment horizontal="right"/>
    </xf>
    <xf numFmtId="0" fontId="47" fillId="0" borderId="0" xfId="833" applyFont="1" applyAlignment="1" applyProtection="1">
      <alignment horizontal="right" wrapText="1"/>
    </xf>
    <xf numFmtId="0" fontId="47" fillId="0" borderId="0" xfId="0" applyNumberFormat="1" applyFont="1" applyAlignment="1">
      <alignment horizontal="center" vertical="top" wrapText="1"/>
    </xf>
    <xf numFmtId="0" fontId="4" fillId="0" borderId="0" xfId="597" applyFont="1" applyFill="1" applyAlignment="1"/>
    <xf numFmtId="0" fontId="4" fillId="0" borderId="0" xfId="2705" applyFont="1" applyFill="1" applyAlignment="1"/>
    <xf numFmtId="0" fontId="47" fillId="0" borderId="0" xfId="2705" applyNumberFormat="1" applyFont="1" applyFill="1" applyAlignment="1">
      <alignment horizontal="left" vertical="top" wrapText="1"/>
    </xf>
    <xf numFmtId="0" fontId="47" fillId="0" borderId="0" xfId="2705" applyFont="1" applyAlignment="1">
      <alignment horizontal="center"/>
    </xf>
    <xf numFmtId="0" fontId="4" fillId="0" borderId="0" xfId="2705" applyFont="1" applyFill="1" applyAlignment="1">
      <alignment horizontal="right"/>
    </xf>
    <xf numFmtId="0" fontId="47" fillId="0" borderId="0" xfId="2705" applyFont="1" applyFill="1" applyAlignment="1">
      <alignment horizontal="center" wrapText="1"/>
    </xf>
    <xf numFmtId="0" fontId="47" fillId="0" borderId="0" xfId="0" applyFont="1" applyFill="1" applyAlignment="1">
      <alignment horizontal="left" wrapText="1"/>
    </xf>
    <xf numFmtId="0" fontId="63" fillId="0" borderId="0" xfId="0" applyFont="1"/>
    <xf numFmtId="170" fontId="2" fillId="0" borderId="0" xfId="1073" applyNumberFormat="1" applyFont="1" applyFill="1" applyAlignment="1" applyProtection="1">
      <alignment horizontal="right" vertical="top"/>
    </xf>
    <xf numFmtId="49" fontId="2" fillId="0" borderId="0" xfId="833" applyNumberFormat="1" applyFont="1" applyAlignment="1" applyProtection="1">
      <alignment wrapText="1"/>
    </xf>
    <xf numFmtId="0" fontId="47" fillId="0" borderId="0" xfId="0" applyFont="1" applyFill="1" applyAlignment="1">
      <alignment horizontal="left" vertical="center" wrapText="1"/>
    </xf>
    <xf numFmtId="0" fontId="47" fillId="0" borderId="0" xfId="0" applyFont="1" applyAlignment="1">
      <alignment vertical="top" wrapText="1"/>
    </xf>
    <xf numFmtId="0" fontId="4" fillId="0" borderId="0" xfId="0" applyFont="1" applyAlignment="1" applyProtection="1">
      <alignment horizontal="right"/>
      <protection locked="0"/>
    </xf>
    <xf numFmtId="0" fontId="47" fillId="0" borderId="0" xfId="0" applyFont="1" applyAlignment="1">
      <alignment horizontal="left" vertical="center" wrapText="1"/>
    </xf>
    <xf numFmtId="0" fontId="64" fillId="0" borderId="0" xfId="0" applyFont="1"/>
    <xf numFmtId="2" fontId="4" fillId="0" borderId="0" xfId="0" applyNumberFormat="1" applyFont="1" applyAlignment="1">
      <alignment horizontal="center" wrapText="1"/>
    </xf>
    <xf numFmtId="0" fontId="59" fillId="0" borderId="0" xfId="0" applyNumberFormat="1" applyFont="1" applyAlignment="1">
      <alignment wrapText="1"/>
    </xf>
    <xf numFmtId="0" fontId="4" fillId="0" borderId="0" xfId="0" applyNumberFormat="1" applyFont="1" applyAlignment="1">
      <alignment horizontal="justify" wrapText="1"/>
    </xf>
    <xf numFmtId="2" fontId="4" fillId="0" borderId="0" xfId="0" applyNumberFormat="1" applyFont="1" applyFill="1" applyAlignment="1">
      <alignment horizontal="center" wrapText="1"/>
    </xf>
    <xf numFmtId="2" fontId="4" fillId="0" borderId="0" xfId="0" applyNumberFormat="1" applyFont="1" applyFill="1" applyAlignment="1">
      <alignment wrapText="1"/>
    </xf>
    <xf numFmtId="49" fontId="47" fillId="0" borderId="0" xfId="833" applyNumberFormat="1" applyFont="1" applyAlignment="1" applyProtection="1">
      <alignment vertical="center" wrapText="1"/>
    </xf>
    <xf numFmtId="170" fontId="2" fillId="0" borderId="0" xfId="967" applyNumberFormat="1" applyFont="1" applyFill="1" applyAlignment="1">
      <alignment vertical="top"/>
    </xf>
    <xf numFmtId="0" fontId="4" fillId="0" borderId="0" xfId="0" applyFont="1" applyAlignment="1" applyProtection="1">
      <alignment wrapText="1"/>
      <protection locked="0"/>
    </xf>
    <xf numFmtId="0" fontId="2" fillId="0" borderId="0" xfId="0" applyFont="1" applyFill="1" applyAlignment="1">
      <alignment horizontal="center" wrapText="1"/>
    </xf>
    <xf numFmtId="2" fontId="2" fillId="0" borderId="0" xfId="0" applyNumberFormat="1" applyFont="1" applyFill="1" applyAlignment="1">
      <alignment horizontal="center" wrapText="1"/>
    </xf>
    <xf numFmtId="0" fontId="65" fillId="0" borderId="0" xfId="597" applyFont="1"/>
    <xf numFmtId="49" fontId="61" fillId="0" borderId="0" xfId="2696" quotePrefix="1" applyFont="1" applyAlignment="1">
      <alignment horizontal="left" vertical="top" wrapText="1" readingOrder="1"/>
    </xf>
    <xf numFmtId="49" fontId="3" fillId="0" borderId="0" xfId="993" applyNumberFormat="1" applyFont="1" applyFill="1" applyBorder="1" applyAlignment="1" applyProtection="1">
      <alignment vertical="top" wrapText="1"/>
    </xf>
    <xf numFmtId="49" fontId="4" fillId="0" borderId="0" xfId="2707" applyNumberFormat="1" applyFont="1" applyAlignment="1">
      <alignment wrapText="1"/>
    </xf>
    <xf numFmtId="49" fontId="4" fillId="0" borderId="0" xfId="2699" applyNumberFormat="1" applyFont="1" applyFill="1" applyAlignment="1">
      <alignment vertical="top" wrapText="1"/>
    </xf>
    <xf numFmtId="0" fontId="60" fillId="0" borderId="0" xfId="0" applyFont="1" applyFill="1" applyAlignment="1">
      <alignment horizontal="left" vertical="top" wrapText="1"/>
    </xf>
    <xf numFmtId="0" fontId="59" fillId="0" borderId="0" xfId="0" applyFont="1" applyFill="1" applyAlignment="1"/>
    <xf numFmtId="0" fontId="4" fillId="0" borderId="0" xfId="0" applyFont="1" applyFill="1" applyAlignment="1">
      <alignment horizontal="left" vertical="top"/>
    </xf>
    <xf numFmtId="0" fontId="47" fillId="0" borderId="0" xfId="0" applyFont="1" applyAlignment="1">
      <alignment horizontal="left" vertical="top" wrapText="1"/>
    </xf>
    <xf numFmtId="0" fontId="47" fillId="0" borderId="0" xfId="0" applyFont="1" applyAlignment="1">
      <alignment horizontal="center" vertical="center"/>
    </xf>
    <xf numFmtId="171" fontId="2" fillId="0" borderId="0" xfId="986" applyNumberFormat="1" applyFont="1" applyBorder="1" applyAlignment="1" applyProtection="1">
      <alignment horizontal="right"/>
    </xf>
    <xf numFmtId="0" fontId="60" fillId="0" borderId="0" xfId="2705" applyFont="1" applyAlignment="1">
      <alignment horizontal="center"/>
    </xf>
    <xf numFmtId="49" fontId="47" fillId="0" borderId="0" xfId="833" applyNumberFormat="1" applyFont="1" applyFill="1" applyAlignment="1" applyProtection="1">
      <alignment horizontal="left" wrapText="1"/>
    </xf>
    <xf numFmtId="0" fontId="47" fillId="0" borderId="0" xfId="0" applyFont="1" applyAlignment="1">
      <alignment horizontal="left" vertical="center" indent="2"/>
    </xf>
    <xf numFmtId="0" fontId="2" fillId="0" borderId="0" xfId="833" applyFont="1" applyFill="1" applyAlignment="1">
      <alignment horizontal="right" vertical="top"/>
    </xf>
    <xf numFmtId="49" fontId="4" fillId="0" borderId="0" xfId="833" applyNumberFormat="1" applyFont="1" applyFill="1" applyAlignment="1">
      <alignment horizontal="left" vertical="top" wrapText="1"/>
    </xf>
    <xf numFmtId="4" fontId="2" fillId="0" borderId="0" xfId="833" applyNumberFormat="1" applyFont="1" applyFill="1" applyAlignment="1">
      <alignment horizontal="right"/>
    </xf>
    <xf numFmtId="0" fontId="4" fillId="0" borderId="0" xfId="833" applyFont="1" applyFill="1" applyAlignment="1">
      <alignment horizontal="left" vertical="top" wrapText="1"/>
    </xf>
    <xf numFmtId="4" fontId="2" fillId="0" borderId="0" xfId="1073" applyNumberFormat="1" applyFont="1" applyBorder="1" applyAlignment="1" applyProtection="1">
      <alignment horizontal="right"/>
    </xf>
    <xf numFmtId="170" fontId="2" fillId="0" borderId="0" xfId="1073" applyNumberFormat="1" applyFont="1" applyAlignment="1">
      <alignment horizontal="right" vertical="top"/>
    </xf>
    <xf numFmtId="0" fontId="47" fillId="0" borderId="0" xfId="833" applyNumberFormat="1" applyFont="1" applyFill="1" applyAlignment="1">
      <alignment horizontal="left" vertical="top" wrapText="1"/>
    </xf>
    <xf numFmtId="0" fontId="4" fillId="0" borderId="0" xfId="0" applyFont="1" applyFill="1" applyAlignment="1">
      <alignment horizontal="left" vertical="top" wrapText="1"/>
    </xf>
    <xf numFmtId="49" fontId="4" fillId="0" borderId="0" xfId="0" applyNumberFormat="1" applyFont="1" applyFill="1" applyAlignment="1">
      <alignment horizontal="left" vertical="top" wrapText="1"/>
    </xf>
    <xf numFmtId="0" fontId="4" fillId="0" borderId="0" xfId="833" applyFont="1" applyFill="1" applyAlignment="1"/>
    <xf numFmtId="49" fontId="60" fillId="0" borderId="0" xfId="833" applyNumberFormat="1" applyFont="1" applyAlignment="1">
      <alignment wrapText="1"/>
    </xf>
    <xf numFmtId="0" fontId="47" fillId="0" borderId="0" xfId="597" applyFont="1" applyAlignment="1">
      <alignment horizontal="left" vertical="center" wrapText="1"/>
    </xf>
    <xf numFmtId="0" fontId="2" fillId="0" borderId="0" xfId="2705" applyFont="1" applyFill="1" applyAlignment="1">
      <alignment vertical="top"/>
    </xf>
    <xf numFmtId="0" fontId="2" fillId="0" borderId="0" xfId="2705" applyFont="1" applyFill="1" applyAlignment="1">
      <alignment horizontal="right"/>
    </xf>
    <xf numFmtId="0" fontId="47" fillId="0" borderId="0" xfId="2705" applyFont="1" applyAlignment="1">
      <alignment horizontal="center" wrapText="1"/>
    </xf>
    <xf numFmtId="0" fontId="47" fillId="0" borderId="0" xfId="0" applyFont="1" applyFill="1" applyAlignment="1">
      <alignment wrapText="1"/>
    </xf>
    <xf numFmtId="49" fontId="60" fillId="0" borderId="0" xfId="833" applyNumberFormat="1" applyFont="1" applyAlignment="1" applyProtection="1">
      <alignment wrapText="1"/>
    </xf>
    <xf numFmtId="0" fontId="4" fillId="0" borderId="0" xfId="597" applyFont="1" applyAlignment="1">
      <alignment vertical="center" wrapText="1"/>
    </xf>
    <xf numFmtId="0" fontId="60" fillId="0" borderId="0" xfId="0" applyNumberFormat="1" applyFont="1" applyFill="1" applyAlignment="1">
      <alignment horizontal="left" vertical="top" wrapText="1"/>
    </xf>
    <xf numFmtId="170" fontId="2" fillId="0" borderId="0" xfId="986" applyNumberFormat="1" applyFont="1" applyAlignment="1" applyProtection="1">
      <alignment vertical="top"/>
    </xf>
    <xf numFmtId="0" fontId="2" fillId="0" borderId="0" xfId="0" applyFont="1" applyFill="1" applyAlignment="1">
      <alignment horizontal="left" vertical="center" wrapText="1"/>
    </xf>
    <xf numFmtId="0" fontId="63" fillId="0" borderId="0" xfId="0" applyFont="1" applyFill="1" applyAlignment="1">
      <alignment vertical="top"/>
    </xf>
    <xf numFmtId="0" fontId="63" fillId="0" borderId="0" xfId="0" applyFont="1" applyFill="1" applyAlignment="1">
      <alignment horizontal="center"/>
    </xf>
    <xf numFmtId="0" fontId="63" fillId="0" borderId="0" xfId="0" applyFont="1" applyFill="1" applyAlignment="1" applyProtection="1">
      <alignment horizontal="right"/>
      <protection locked="0"/>
    </xf>
    <xf numFmtId="0" fontId="63" fillId="0" borderId="0" xfId="0" applyFont="1" applyFill="1"/>
    <xf numFmtId="0" fontId="63" fillId="0" borderId="0" xfId="2705" applyFont="1" applyFill="1" applyAlignment="1"/>
    <xf numFmtId="0" fontId="2" fillId="0" borderId="0" xfId="2705" applyNumberFormat="1" applyFont="1" applyFill="1" applyAlignment="1">
      <alignment horizontal="left" vertical="top" wrapText="1"/>
    </xf>
    <xf numFmtId="0" fontId="63" fillId="0" borderId="0" xfId="2705" applyFont="1" applyAlignment="1">
      <alignment horizontal="center"/>
    </xf>
    <xf numFmtId="0" fontId="63" fillId="0" borderId="0" xfId="2705" applyFont="1" applyFill="1" applyAlignment="1">
      <alignment horizontal="right"/>
    </xf>
    <xf numFmtId="0" fontId="2" fillId="0" borderId="0" xfId="2705" quotePrefix="1" applyNumberFormat="1" applyFont="1" applyFill="1" applyAlignment="1">
      <alignment horizontal="left" vertical="top" wrapText="1"/>
    </xf>
    <xf numFmtId="0" fontId="63" fillId="0" borderId="0" xfId="0" applyFont="1" applyFill="1" applyAlignment="1"/>
    <xf numFmtId="0" fontId="2" fillId="0" borderId="0" xfId="0" applyFont="1" applyAlignment="1">
      <alignment horizontal="left" wrapText="1"/>
    </xf>
    <xf numFmtId="0" fontId="63" fillId="0" borderId="0" xfId="0" applyFont="1" applyAlignment="1">
      <alignment horizontal="center"/>
    </xf>
    <xf numFmtId="0" fontId="63" fillId="0" borderId="0" xfId="0" applyFont="1" applyFill="1" applyProtection="1">
      <protection locked="0"/>
    </xf>
    <xf numFmtId="0" fontId="63" fillId="0" borderId="0" xfId="0" applyFont="1" applyFill="1" applyAlignment="1">
      <alignment horizontal="right"/>
    </xf>
    <xf numFmtId="0" fontId="2" fillId="0" borderId="0" xfId="0" applyFont="1" applyFill="1" applyAlignment="1">
      <alignment horizontal="center"/>
    </xf>
    <xf numFmtId="0" fontId="2" fillId="0" borderId="0" xfId="0" applyFont="1" applyFill="1" applyAlignment="1">
      <alignment horizontal="left" vertical="top" wrapText="1"/>
    </xf>
    <xf numFmtId="0" fontId="2" fillId="0" borderId="0" xfId="2705" applyFont="1" applyAlignment="1">
      <alignment horizontal="center"/>
    </xf>
    <xf numFmtId="0" fontId="2" fillId="0" borderId="0" xfId="2705" applyFont="1" applyFill="1" applyAlignment="1"/>
    <xf numFmtId="0" fontId="2" fillId="0" borderId="0" xfId="2705" applyNumberFormat="1" applyFont="1" applyAlignment="1">
      <alignment horizontal="left" vertical="top" wrapText="1"/>
    </xf>
    <xf numFmtId="0" fontId="2" fillId="0" borderId="0" xfId="2705" applyFont="1" applyFill="1" applyAlignment="1">
      <alignment horizontal="center"/>
    </xf>
    <xf numFmtId="49" fontId="60" fillId="0" borderId="0" xfId="833" applyNumberFormat="1" applyFont="1" applyFill="1" applyAlignment="1" applyProtection="1">
      <alignment horizontal="left" vertical="top" wrapText="1"/>
    </xf>
    <xf numFmtId="0" fontId="2" fillId="0" borderId="0" xfId="2711" applyNumberFormat="1" applyFont="1" applyFill="1" applyBorder="1" applyAlignment="1">
      <alignment horizontal="center" vertical="top" wrapText="1"/>
    </xf>
    <xf numFmtId="184" fontId="2" fillId="0" borderId="0" xfId="2711" applyNumberFormat="1" applyFont="1" applyFill="1" applyBorder="1" applyAlignment="1">
      <alignment horizontal="center" vertical="top" wrapText="1"/>
    </xf>
    <xf numFmtId="185" fontId="2" fillId="0" borderId="0" xfId="597" applyNumberFormat="1" applyFont="1" applyFill="1" applyBorder="1" applyAlignment="1" applyProtection="1">
      <alignment horizontal="right" vertical="top"/>
      <protection locked="0"/>
    </xf>
    <xf numFmtId="185" fontId="2" fillId="0" borderId="0" xfId="2712" applyNumberFormat="1" applyFont="1" applyFill="1" applyBorder="1" applyAlignment="1" applyProtection="1">
      <alignment horizontal="right" vertical="top" wrapText="1"/>
    </xf>
    <xf numFmtId="0" fontId="4" fillId="0" borderId="0" xfId="833" applyFont="1" applyFill="1" applyAlignment="1">
      <alignment vertical="top"/>
    </xf>
    <xf numFmtId="49" fontId="2" fillId="0" borderId="0" xfId="833" applyNumberFormat="1" applyFont="1" applyFill="1" applyAlignment="1" applyProtection="1">
      <alignment horizontal="left" vertical="center" wrapText="1"/>
    </xf>
    <xf numFmtId="0" fontId="2" fillId="0" borderId="0" xfId="597" applyFill="1" applyAlignment="1">
      <alignment wrapText="1"/>
    </xf>
    <xf numFmtId="0" fontId="66" fillId="0" borderId="0" xfId="597" applyFont="1" applyAlignment="1">
      <alignment vertical="center"/>
    </xf>
    <xf numFmtId="0" fontId="66" fillId="0" borderId="0" xfId="597" applyFont="1"/>
    <xf numFmtId="0" fontId="2" fillId="0" borderId="0" xfId="597" applyFont="1" applyFill="1" applyAlignment="1">
      <alignment horizontal="center" wrapText="1"/>
    </xf>
    <xf numFmtId="0" fontId="2" fillId="0" borderId="0" xfId="597" applyFont="1" applyFill="1" applyAlignment="1" applyProtection="1">
      <alignment horizontal="right" wrapText="1"/>
      <protection locked="0"/>
    </xf>
    <xf numFmtId="0" fontId="2" fillId="0" borderId="0" xfId="597" applyFont="1" applyFill="1" applyAlignment="1" applyProtection="1">
      <alignment horizontal="right" wrapText="1"/>
    </xf>
    <xf numFmtId="49" fontId="47" fillId="0" borderId="0" xfId="597" applyNumberFormat="1" applyFont="1" applyAlignment="1">
      <alignment wrapText="1"/>
    </xf>
    <xf numFmtId="0" fontId="47" fillId="0" borderId="0" xfId="597" applyFont="1" applyAlignment="1">
      <alignment horizontal="center" wrapText="1"/>
    </xf>
    <xf numFmtId="3" fontId="47" fillId="0" borderId="0" xfId="597" applyNumberFormat="1" applyFont="1" applyAlignment="1">
      <alignment horizontal="center" wrapText="1"/>
    </xf>
    <xf numFmtId="0" fontId="4" fillId="0" borderId="0" xfId="597" applyFont="1" applyFill="1" applyProtection="1">
      <protection locked="0"/>
    </xf>
    <xf numFmtId="4" fontId="4" fillId="0" borderId="0" xfId="597" applyNumberFormat="1" applyFont="1" applyFill="1"/>
    <xf numFmtId="49" fontId="47" fillId="0" borderId="0" xfId="597" applyNumberFormat="1" applyFont="1" applyAlignment="1">
      <alignment horizontal="center" wrapText="1"/>
    </xf>
    <xf numFmtId="0" fontId="60" fillId="0" borderId="0" xfId="0" applyFont="1" applyFill="1" applyAlignment="1">
      <alignment vertical="top" wrapText="1"/>
    </xf>
    <xf numFmtId="49" fontId="47" fillId="0" borderId="0" xfId="833" applyNumberFormat="1" applyFont="1" applyAlignment="1">
      <alignment wrapText="1"/>
    </xf>
    <xf numFmtId="0" fontId="47" fillId="0" borderId="0" xfId="0" applyFont="1" applyAlignment="1">
      <alignment vertical="center"/>
    </xf>
    <xf numFmtId="0" fontId="47" fillId="0" borderId="0" xfId="597" applyFont="1" applyFill="1" applyAlignment="1">
      <alignment wrapText="1"/>
    </xf>
    <xf numFmtId="0" fontId="4" fillId="0" borderId="0" xfId="0" applyFont="1" applyFill="1" applyAlignment="1">
      <alignment vertical="top" wrapText="1"/>
    </xf>
    <xf numFmtId="49" fontId="47" fillId="0" borderId="0" xfId="833" applyNumberFormat="1" applyFont="1" applyAlignment="1" applyProtection="1">
      <alignment wrapText="1"/>
    </xf>
    <xf numFmtId="49" fontId="60" fillId="0" borderId="0" xfId="833" applyNumberFormat="1" applyFont="1" applyFill="1" applyAlignment="1" applyProtection="1">
      <alignment wrapText="1"/>
    </xf>
    <xf numFmtId="0" fontId="60" fillId="0" borderId="0" xfId="833" applyFont="1" applyFill="1" applyAlignment="1" applyProtection="1">
      <alignment horizontal="center"/>
    </xf>
    <xf numFmtId="0" fontId="60" fillId="0" borderId="0" xfId="833" applyFont="1" applyAlignment="1" applyProtection="1">
      <alignment horizontal="center"/>
    </xf>
    <xf numFmtId="0" fontId="47" fillId="0" borderId="0" xfId="597" applyFont="1" applyAlignment="1">
      <alignment wrapText="1"/>
    </xf>
    <xf numFmtId="0" fontId="4" fillId="0" borderId="0" xfId="0" applyFont="1" applyAlignment="1">
      <alignment horizontal="left" vertical="top" wrapText="1"/>
    </xf>
    <xf numFmtId="0" fontId="60" fillId="0" borderId="0" xfId="0" applyFont="1" applyAlignment="1">
      <alignment horizontal="left" vertical="top" wrapText="1"/>
    </xf>
    <xf numFmtId="0" fontId="47" fillId="0" borderId="0" xfId="0" quotePrefix="1" applyFont="1" applyAlignment="1">
      <alignment vertical="center" wrapText="1"/>
    </xf>
    <xf numFmtId="0" fontId="2" fillId="0" borderId="0" xfId="0" quotePrefix="1" applyFont="1" applyAlignment="1">
      <alignment vertical="center" wrapText="1"/>
    </xf>
    <xf numFmtId="0" fontId="2" fillId="0" borderId="0" xfId="0" quotePrefix="1" applyFont="1" applyAlignment="1">
      <alignment vertical="top" wrapText="1"/>
    </xf>
    <xf numFmtId="0" fontId="67" fillId="0" borderId="0" xfId="0" applyFont="1" applyAlignment="1">
      <alignment vertical="top" wrapText="1"/>
    </xf>
    <xf numFmtId="0" fontId="60" fillId="0" borderId="0" xfId="0" applyFont="1" applyAlignment="1">
      <alignment horizontal="center" vertical="top" wrapText="1"/>
    </xf>
    <xf numFmtId="0" fontId="47" fillId="0" borderId="0" xfId="0" quotePrefix="1" applyFont="1" applyAlignment="1">
      <alignment vertical="top" wrapText="1"/>
    </xf>
    <xf numFmtId="0" fontId="67" fillId="0" borderId="0" xfId="0" quotePrefix="1" applyFont="1" applyAlignment="1">
      <alignment horizontal="center" vertical="top" wrapText="1"/>
    </xf>
    <xf numFmtId="0" fontId="2" fillId="0" borderId="0" xfId="0" applyFont="1" applyFill="1" applyAlignment="1">
      <alignment vertical="top"/>
    </xf>
    <xf numFmtId="0" fontId="4" fillId="0" borderId="0" xfId="597" applyFont="1" applyFill="1" applyAlignment="1">
      <alignment vertical="top"/>
    </xf>
    <xf numFmtId="0" fontId="60" fillId="0" borderId="0" xfId="0" applyFont="1" applyFill="1" applyAlignment="1" applyProtection="1">
      <alignment wrapText="1"/>
    </xf>
    <xf numFmtId="0" fontId="47" fillId="0" borderId="0" xfId="0" applyFont="1" applyFill="1" applyAlignment="1">
      <alignment horizontal="left" vertical="top" wrapText="1"/>
    </xf>
    <xf numFmtId="49" fontId="47" fillId="0" borderId="0" xfId="833" applyNumberFormat="1" applyFont="1" applyFill="1" applyAlignment="1">
      <alignment wrapText="1"/>
    </xf>
    <xf numFmtId="0" fontId="53" fillId="0" borderId="17" xfId="2706" applyFont="1" applyFill="1" applyBorder="1" applyAlignment="1">
      <alignment horizontal="center" vertical="center"/>
    </xf>
    <xf numFmtId="0" fontId="54" fillId="0" borderId="17" xfId="2706" applyFont="1" applyFill="1" applyBorder="1" applyAlignment="1">
      <alignment horizontal="left" vertical="center"/>
    </xf>
    <xf numFmtId="4" fontId="54" fillId="0" borderId="17" xfId="2706" applyNumberFormat="1" applyFont="1" applyFill="1" applyBorder="1" applyAlignment="1">
      <alignment horizontal="left" vertical="center"/>
    </xf>
    <xf numFmtId="171" fontId="54" fillId="0" borderId="17" xfId="2706" applyNumberFormat="1" applyFont="1" applyFill="1" applyBorder="1" applyAlignment="1">
      <alignment horizontal="right" vertical="center"/>
    </xf>
    <xf numFmtId="0" fontId="53" fillId="0" borderId="0" xfId="2706" applyFont="1" applyFill="1" applyAlignment="1">
      <alignment horizontal="left" vertical="center"/>
    </xf>
    <xf numFmtId="0" fontId="53" fillId="0" borderId="0" xfId="2706" applyFont="1" applyBorder="1" applyAlignment="1">
      <alignment wrapText="1"/>
    </xf>
    <xf numFmtId="0" fontId="53" fillId="0" borderId="0" xfId="2706" applyFont="1" applyBorder="1" applyAlignment="1"/>
    <xf numFmtId="171" fontId="53" fillId="0" borderId="0" xfId="2706" applyNumberFormat="1" applyFont="1" applyBorder="1"/>
    <xf numFmtId="0" fontId="68" fillId="0" borderId="0" xfId="0" applyFont="1" applyFill="1" applyBorder="1" applyAlignment="1">
      <alignment wrapText="1"/>
    </xf>
    <xf numFmtId="0" fontId="4" fillId="0" borderId="0" xfId="0" applyFont="1" applyFill="1" applyBorder="1" applyAlignment="1">
      <alignment wrapText="1"/>
    </xf>
    <xf numFmtId="0" fontId="3" fillId="0" borderId="0" xfId="0" applyFont="1" applyFill="1" applyAlignment="1">
      <alignment horizontal="left" vertical="center" wrapText="1"/>
    </xf>
    <xf numFmtId="49" fontId="47" fillId="0" borderId="0" xfId="0" applyNumberFormat="1" applyFont="1" applyAlignment="1">
      <alignment vertical="center" wrapText="1"/>
    </xf>
  </cellXfs>
  <cellStyles count="2713">
    <cellStyle name="20 % – Poudarek1 2" xfId="1"/>
    <cellStyle name="20 % – Poudarek1 2 2" xfId="2"/>
    <cellStyle name="20 % – Poudarek1 2 3" xfId="3"/>
    <cellStyle name="20 % – Poudarek1 2 4" xfId="4"/>
    <cellStyle name="20 % – Poudarek1 2 5" xfId="5"/>
    <cellStyle name="20 % – Poudarek1 3" xfId="6"/>
    <cellStyle name="20 % – Poudarek1 3 2" xfId="7"/>
    <cellStyle name="20 % – Poudarek1 3 3" xfId="8"/>
    <cellStyle name="20 % – Poudarek1 4" xfId="9"/>
    <cellStyle name="20 % – Poudarek1 4 2" xfId="10"/>
    <cellStyle name="20 % – Poudarek1 4 3" xfId="11"/>
    <cellStyle name="20 % – Poudarek1 5" xfId="12"/>
    <cellStyle name="20 % – Poudarek1 5 2" xfId="13"/>
    <cellStyle name="20 % – Poudarek1 5 3" xfId="14"/>
    <cellStyle name="20 % – Poudarek2 2" xfId="15"/>
    <cellStyle name="20 % – Poudarek2 2 2" xfId="16"/>
    <cellStyle name="20 % – Poudarek2 2 3" xfId="17"/>
    <cellStyle name="20 % – Poudarek2 2 4" xfId="18"/>
    <cellStyle name="20 % – Poudarek2 2 5" xfId="19"/>
    <cellStyle name="20 % – Poudarek2 3" xfId="20"/>
    <cellStyle name="20 % – Poudarek2 3 2" xfId="21"/>
    <cellStyle name="20 % – Poudarek2 3 3" xfId="22"/>
    <cellStyle name="20 % – Poudarek2 4" xfId="23"/>
    <cellStyle name="20 % – Poudarek2 4 2" xfId="24"/>
    <cellStyle name="20 % – Poudarek2 4 3" xfId="25"/>
    <cellStyle name="20 % – Poudarek2 5" xfId="26"/>
    <cellStyle name="20 % – Poudarek2 5 2" xfId="27"/>
    <cellStyle name="20 % – Poudarek2 5 3" xfId="28"/>
    <cellStyle name="20 % – Poudarek3 2" xfId="29"/>
    <cellStyle name="20 % – Poudarek3 2 2" xfId="30"/>
    <cellStyle name="20 % – Poudarek3 2 3" xfId="31"/>
    <cellStyle name="20 % – Poudarek3 2 4" xfId="32"/>
    <cellStyle name="20 % – Poudarek3 2 5" xfId="33"/>
    <cellStyle name="20 % – Poudarek3 3" xfId="34"/>
    <cellStyle name="20 % – Poudarek3 3 2" xfId="35"/>
    <cellStyle name="20 % – Poudarek3 3 3" xfId="36"/>
    <cellStyle name="20 % – Poudarek3 4" xfId="37"/>
    <cellStyle name="20 % – Poudarek3 4 2" xfId="38"/>
    <cellStyle name="20 % – Poudarek3 4 3" xfId="39"/>
    <cellStyle name="20 % – Poudarek3 5" xfId="40"/>
    <cellStyle name="20 % – Poudarek3 5 2" xfId="41"/>
    <cellStyle name="20 % – Poudarek3 5 3" xfId="42"/>
    <cellStyle name="20 % – Poudarek4 2" xfId="43"/>
    <cellStyle name="20 % – Poudarek4 2 2" xfId="44"/>
    <cellStyle name="20 % – Poudarek4 2 3" xfId="45"/>
    <cellStyle name="20 % – Poudarek4 2 4" xfId="46"/>
    <cellStyle name="20 % – Poudarek4 2 5" xfId="47"/>
    <cellStyle name="20 % – Poudarek4 3" xfId="48"/>
    <cellStyle name="20 % – Poudarek4 3 2" xfId="49"/>
    <cellStyle name="20 % – Poudarek4 3 3" xfId="50"/>
    <cellStyle name="20 % – Poudarek4 4" xfId="51"/>
    <cellStyle name="20 % – Poudarek4 4 2" xfId="52"/>
    <cellStyle name="20 % – Poudarek4 4 3" xfId="53"/>
    <cellStyle name="20 % – Poudarek4 5" xfId="54"/>
    <cellStyle name="20 % – Poudarek4 5 2" xfId="55"/>
    <cellStyle name="20 % – Poudarek4 5 3" xfId="56"/>
    <cellStyle name="20 % – Poudarek5 2" xfId="57"/>
    <cellStyle name="20 % – Poudarek5 2 2" xfId="58"/>
    <cellStyle name="20 % – Poudarek5 2 3" xfId="59"/>
    <cellStyle name="20 % – Poudarek5 3" xfId="60"/>
    <cellStyle name="20 % – Poudarek5 3 2" xfId="61"/>
    <cellStyle name="20 % – Poudarek5 3 3" xfId="62"/>
    <cellStyle name="20 % – Poudarek5 4" xfId="63"/>
    <cellStyle name="20 % – Poudarek5 4 2" xfId="64"/>
    <cellStyle name="20 % – Poudarek5 4 3" xfId="65"/>
    <cellStyle name="20 % – Poudarek5 5" xfId="66"/>
    <cellStyle name="20 % – Poudarek5 5 2" xfId="67"/>
    <cellStyle name="20 % – Poudarek5 5 3" xfId="68"/>
    <cellStyle name="20 % – Poudarek6 2" xfId="69"/>
    <cellStyle name="20 % – Poudarek6 2 2" xfId="70"/>
    <cellStyle name="20 % – Poudarek6 2 3" xfId="71"/>
    <cellStyle name="20 % – Poudarek6 2 4" xfId="72"/>
    <cellStyle name="20 % – Poudarek6 2 5" xfId="73"/>
    <cellStyle name="20 % – Poudarek6 3" xfId="74"/>
    <cellStyle name="20 % – Poudarek6 3 2" xfId="75"/>
    <cellStyle name="20 % – Poudarek6 3 3" xfId="76"/>
    <cellStyle name="20 % – Poudarek6 4" xfId="77"/>
    <cellStyle name="20 % – Poudarek6 4 2" xfId="78"/>
    <cellStyle name="20 % – Poudarek6 4 3" xfId="79"/>
    <cellStyle name="20 % – Poudarek6 5" xfId="80"/>
    <cellStyle name="20 % – Poudarek6 5 2" xfId="81"/>
    <cellStyle name="20 % – Poudarek6 5 3" xfId="82"/>
    <cellStyle name="40 % – Poudarek1 2" xfId="83"/>
    <cellStyle name="40 % – Poudarek1 2 2" xfId="84"/>
    <cellStyle name="40 % – Poudarek1 2 3" xfId="85"/>
    <cellStyle name="40 % – Poudarek1 2 4" xfId="86"/>
    <cellStyle name="40 % – Poudarek1 2 5" xfId="87"/>
    <cellStyle name="40 % – Poudarek1 3" xfId="88"/>
    <cellStyle name="40 % – Poudarek1 3 2" xfId="89"/>
    <cellStyle name="40 % – Poudarek1 3 3" xfId="90"/>
    <cellStyle name="40 % – Poudarek1 4" xfId="91"/>
    <cellStyle name="40 % – Poudarek1 4 2" xfId="92"/>
    <cellStyle name="40 % – Poudarek1 4 3" xfId="93"/>
    <cellStyle name="40 % – Poudarek1 5" xfId="94"/>
    <cellStyle name="40 % – Poudarek1 5 2" xfId="95"/>
    <cellStyle name="40 % – Poudarek1 5 3" xfId="96"/>
    <cellStyle name="40 % – Poudarek2 2" xfId="97"/>
    <cellStyle name="40 % – Poudarek2 2 2" xfId="98"/>
    <cellStyle name="40 % – Poudarek2 2 3" xfId="99"/>
    <cellStyle name="40 % – Poudarek2 3" xfId="100"/>
    <cellStyle name="40 % – Poudarek2 3 2" xfId="101"/>
    <cellStyle name="40 % – Poudarek2 3 3" xfId="102"/>
    <cellStyle name="40 % – Poudarek2 4" xfId="103"/>
    <cellStyle name="40 % – Poudarek2 4 2" xfId="104"/>
    <cellStyle name="40 % – Poudarek2 4 3" xfId="105"/>
    <cellStyle name="40 % – Poudarek2 5" xfId="106"/>
    <cellStyle name="40 % – Poudarek2 5 2" xfId="107"/>
    <cellStyle name="40 % – Poudarek2 5 3" xfId="108"/>
    <cellStyle name="40 % – Poudarek3 2" xfId="109"/>
    <cellStyle name="40 % – Poudarek3 2 2" xfId="110"/>
    <cellStyle name="40 % – Poudarek3 2 3" xfId="111"/>
    <cellStyle name="40 % – Poudarek3 2 4" xfId="112"/>
    <cellStyle name="40 % – Poudarek3 2 5" xfId="113"/>
    <cellStyle name="40 % – Poudarek3 3" xfId="114"/>
    <cellStyle name="40 % – Poudarek3 3 2" xfId="115"/>
    <cellStyle name="40 % – Poudarek3 3 3" xfId="116"/>
    <cellStyle name="40 % – Poudarek3 4" xfId="117"/>
    <cellStyle name="40 % – Poudarek3 4 2" xfId="118"/>
    <cellStyle name="40 % – Poudarek3 4 3" xfId="119"/>
    <cellStyle name="40 % – Poudarek3 5" xfId="120"/>
    <cellStyle name="40 % – Poudarek3 5 2" xfId="121"/>
    <cellStyle name="40 % – Poudarek3 5 3" xfId="122"/>
    <cellStyle name="40 % – Poudarek4 2" xfId="123"/>
    <cellStyle name="40 % – Poudarek4 2 2" xfId="124"/>
    <cellStyle name="40 % – Poudarek4 2 3" xfId="125"/>
    <cellStyle name="40 % – Poudarek4 2 4" xfId="126"/>
    <cellStyle name="40 % – Poudarek4 2 5" xfId="127"/>
    <cellStyle name="40 % – Poudarek4 3" xfId="128"/>
    <cellStyle name="40 % – Poudarek4 3 2" xfId="129"/>
    <cellStyle name="40 % – Poudarek4 3 3" xfId="130"/>
    <cellStyle name="40 % – Poudarek4 4" xfId="131"/>
    <cellStyle name="40 % – Poudarek4 4 2" xfId="132"/>
    <cellStyle name="40 % – Poudarek4 4 3" xfId="133"/>
    <cellStyle name="40 % – Poudarek4 5" xfId="134"/>
    <cellStyle name="40 % – Poudarek4 5 2" xfId="135"/>
    <cellStyle name="40 % – Poudarek4 5 3" xfId="136"/>
    <cellStyle name="40 % – Poudarek5 2" xfId="137"/>
    <cellStyle name="40 % – Poudarek5 2 2" xfId="138"/>
    <cellStyle name="40 % – Poudarek5 2 3" xfId="139"/>
    <cellStyle name="40 % – Poudarek5 2 4" xfId="140"/>
    <cellStyle name="40 % – Poudarek5 2 5" xfId="141"/>
    <cellStyle name="40 % – Poudarek5 3" xfId="142"/>
    <cellStyle name="40 % – Poudarek5 3 2" xfId="143"/>
    <cellStyle name="40 % – Poudarek5 3 3" xfId="144"/>
    <cellStyle name="40 % – Poudarek5 4" xfId="145"/>
    <cellStyle name="40 % – Poudarek5 4 2" xfId="146"/>
    <cellStyle name="40 % – Poudarek5 4 3" xfId="147"/>
    <cellStyle name="40 % – Poudarek5 5" xfId="148"/>
    <cellStyle name="40 % – Poudarek5 5 2" xfId="149"/>
    <cellStyle name="40 % – Poudarek5 5 3" xfId="150"/>
    <cellStyle name="40 % – Poudarek6 2" xfId="151"/>
    <cellStyle name="40 % – Poudarek6 2 2" xfId="152"/>
    <cellStyle name="40 % – Poudarek6 2 3" xfId="153"/>
    <cellStyle name="40 % – Poudarek6 2 4" xfId="154"/>
    <cellStyle name="40 % – Poudarek6 2 5" xfId="155"/>
    <cellStyle name="40 % – Poudarek6 3" xfId="156"/>
    <cellStyle name="40 % – Poudarek6 3 2" xfId="157"/>
    <cellStyle name="40 % – Poudarek6 3 3" xfId="158"/>
    <cellStyle name="40 % – Poudarek6 4" xfId="159"/>
    <cellStyle name="40 % – Poudarek6 4 2" xfId="160"/>
    <cellStyle name="40 % – Poudarek6 4 3" xfId="161"/>
    <cellStyle name="40 % – Poudarek6 5" xfId="162"/>
    <cellStyle name="40 % – Poudarek6 5 2" xfId="163"/>
    <cellStyle name="40 % – Poudarek6 5 3" xfId="164"/>
    <cellStyle name="60 % – Poudarek1 2" xfId="165"/>
    <cellStyle name="60 % – Poudarek1 2 2" xfId="166"/>
    <cellStyle name="60 % – Poudarek1 2 3" xfId="167"/>
    <cellStyle name="60 % – Poudarek1 2 4" xfId="168"/>
    <cellStyle name="60 % – Poudarek1 2 5" xfId="169"/>
    <cellStyle name="60 % – Poudarek1 3" xfId="170"/>
    <cellStyle name="60 % – Poudarek1 3 2" xfId="171"/>
    <cellStyle name="60 % – Poudarek1 3 3" xfId="172"/>
    <cellStyle name="60 % – Poudarek1 4" xfId="173"/>
    <cellStyle name="60 % – Poudarek1 4 2" xfId="174"/>
    <cellStyle name="60 % – Poudarek1 4 3" xfId="175"/>
    <cellStyle name="60 % – Poudarek1 5" xfId="176"/>
    <cellStyle name="60 % – Poudarek1 5 2" xfId="177"/>
    <cellStyle name="60 % – Poudarek1 5 3" xfId="178"/>
    <cellStyle name="60 % – Poudarek2 2" xfId="179"/>
    <cellStyle name="60 % – Poudarek2 2 2" xfId="180"/>
    <cellStyle name="60 % – Poudarek2 2 3" xfId="181"/>
    <cellStyle name="60 % – Poudarek2 2 4" xfId="182"/>
    <cellStyle name="60 % – Poudarek2 2 5" xfId="183"/>
    <cellStyle name="60 % – Poudarek2 3" xfId="184"/>
    <cellStyle name="60 % – Poudarek2 3 2" xfId="185"/>
    <cellStyle name="60 % – Poudarek2 3 3" xfId="186"/>
    <cellStyle name="60 % – Poudarek2 4" xfId="187"/>
    <cellStyle name="60 % – Poudarek2 4 2" xfId="188"/>
    <cellStyle name="60 % – Poudarek2 4 3" xfId="189"/>
    <cellStyle name="60 % – Poudarek2 5" xfId="190"/>
    <cellStyle name="60 % – Poudarek2 5 2" xfId="191"/>
    <cellStyle name="60 % – Poudarek2 5 3" xfId="192"/>
    <cellStyle name="60 % – Poudarek3 2" xfId="193"/>
    <cellStyle name="60 % – Poudarek3 2 2" xfId="194"/>
    <cellStyle name="60 % – Poudarek3 2 3" xfId="195"/>
    <cellStyle name="60 % – Poudarek3 2 4" xfId="196"/>
    <cellStyle name="60 % – Poudarek3 2 5" xfId="197"/>
    <cellStyle name="60 % – Poudarek3 3" xfId="198"/>
    <cellStyle name="60 % – Poudarek3 3 2" xfId="199"/>
    <cellStyle name="60 % – Poudarek3 3 3" xfId="200"/>
    <cellStyle name="60 % – Poudarek3 4" xfId="201"/>
    <cellStyle name="60 % – Poudarek3 4 2" xfId="202"/>
    <cellStyle name="60 % – Poudarek3 4 3" xfId="203"/>
    <cellStyle name="60 % – Poudarek3 5" xfId="204"/>
    <cellStyle name="60 % – Poudarek3 5 2" xfId="205"/>
    <cellStyle name="60 % – Poudarek3 5 3" xfId="206"/>
    <cellStyle name="60 % – Poudarek4 2" xfId="207"/>
    <cellStyle name="60 % – Poudarek4 2 2" xfId="208"/>
    <cellStyle name="60 % – Poudarek4 2 3" xfId="209"/>
    <cellStyle name="60 % – Poudarek4 2 4" xfId="210"/>
    <cellStyle name="60 % – Poudarek4 2 5" xfId="211"/>
    <cellStyle name="60 % – Poudarek4 3" xfId="212"/>
    <cellStyle name="60 % – Poudarek4 3 2" xfId="213"/>
    <cellStyle name="60 % – Poudarek4 3 3" xfId="214"/>
    <cellStyle name="60 % – Poudarek4 4" xfId="215"/>
    <cellStyle name="60 % – Poudarek4 4 2" xfId="216"/>
    <cellStyle name="60 % – Poudarek4 4 3" xfId="217"/>
    <cellStyle name="60 % – Poudarek4 5" xfId="218"/>
    <cellStyle name="60 % – Poudarek4 5 2" xfId="219"/>
    <cellStyle name="60 % – Poudarek4 5 3" xfId="220"/>
    <cellStyle name="60 % – Poudarek5 2" xfId="221"/>
    <cellStyle name="60 % – Poudarek5 2 2" xfId="222"/>
    <cellStyle name="60 % – Poudarek5 2 3" xfId="223"/>
    <cellStyle name="60 % – Poudarek5 2 4" xfId="224"/>
    <cellStyle name="60 % – Poudarek5 2 5" xfId="225"/>
    <cellStyle name="60 % – Poudarek5 3" xfId="226"/>
    <cellStyle name="60 % – Poudarek5 3 2" xfId="227"/>
    <cellStyle name="60 % – Poudarek5 3 3" xfId="228"/>
    <cellStyle name="60 % – Poudarek5 4" xfId="229"/>
    <cellStyle name="60 % – Poudarek5 4 2" xfId="230"/>
    <cellStyle name="60 % – Poudarek5 4 3" xfId="231"/>
    <cellStyle name="60 % – Poudarek5 5" xfId="232"/>
    <cellStyle name="60 % – Poudarek5 5 2" xfId="233"/>
    <cellStyle name="60 % – Poudarek5 5 3" xfId="234"/>
    <cellStyle name="60 % – Poudarek6 2" xfId="235"/>
    <cellStyle name="60 % – Poudarek6 2 2" xfId="236"/>
    <cellStyle name="60 % – Poudarek6 2 3" xfId="237"/>
    <cellStyle name="60 % – Poudarek6 2 4" xfId="238"/>
    <cellStyle name="60 % – Poudarek6 2 5" xfId="239"/>
    <cellStyle name="60 % – Poudarek6 3" xfId="240"/>
    <cellStyle name="60 % – Poudarek6 3 2" xfId="241"/>
    <cellStyle name="60 % – Poudarek6 3 3" xfId="242"/>
    <cellStyle name="60 % – Poudarek6 4" xfId="243"/>
    <cellStyle name="60 % – Poudarek6 4 2" xfId="244"/>
    <cellStyle name="60 % – Poudarek6 4 3" xfId="245"/>
    <cellStyle name="60 % – Poudarek6 5" xfId="246"/>
    <cellStyle name="60 % – Poudarek6 5 2" xfId="247"/>
    <cellStyle name="60 % – Poudarek6 5 3" xfId="248"/>
    <cellStyle name="Accent1 2" xfId="249"/>
    <cellStyle name="Accent1 3" xfId="250"/>
    <cellStyle name="Accent2 2" xfId="251"/>
    <cellStyle name="Accent2 3" xfId="252"/>
    <cellStyle name="Accent3 2" xfId="253"/>
    <cellStyle name="Accent3 3" xfId="254"/>
    <cellStyle name="Accent4 2" xfId="255"/>
    <cellStyle name="Accent4 3" xfId="256"/>
    <cellStyle name="Accent5 2" xfId="257"/>
    <cellStyle name="Accent5 3" xfId="258"/>
    <cellStyle name="Accent6 2" xfId="259"/>
    <cellStyle name="Accent6 3" xfId="260"/>
    <cellStyle name="Bad 2" xfId="261"/>
    <cellStyle name="Bad 3" xfId="262"/>
    <cellStyle name="Calculation 2" xfId="263"/>
    <cellStyle name="Calculation 3" xfId="264"/>
    <cellStyle name="CENA / KOS" xfId="2701"/>
    <cellStyle name="Check Cell 2" xfId="265"/>
    <cellStyle name="Check Cell 3" xfId="266"/>
    <cellStyle name="Comma0" xfId="267"/>
    <cellStyle name="Currency0" xfId="268"/>
    <cellStyle name="Date" xfId="269"/>
    <cellStyle name="Dezimal [0]_Tabelle1" xfId="270"/>
    <cellStyle name="Dezimal_Tabelle1" xfId="271"/>
    <cellStyle name="Dobro 2" xfId="272"/>
    <cellStyle name="Dobro 2 2" xfId="273"/>
    <cellStyle name="Dobro 2 3" xfId="274"/>
    <cellStyle name="Dobro 2 4" xfId="275"/>
    <cellStyle name="Dobro 2 5" xfId="276"/>
    <cellStyle name="Dobro 3" xfId="277"/>
    <cellStyle name="Dobro 3 2" xfId="278"/>
    <cellStyle name="Dobro 3 3" xfId="279"/>
    <cellStyle name="Dobro 4" xfId="280"/>
    <cellStyle name="Dobro 4 2" xfId="281"/>
    <cellStyle name="Dobro 4 3" xfId="282"/>
    <cellStyle name="Dobro 5" xfId="283"/>
    <cellStyle name="Dobro 5 2" xfId="284"/>
    <cellStyle name="Dobro 5 3" xfId="285"/>
    <cellStyle name="e.m.+kolicina" xfId="2700"/>
    <cellStyle name="Excel Built-in Comma" xfId="286"/>
    <cellStyle name="Excel Built-in Normal" xfId="287"/>
    <cellStyle name="Excel_BuiltIn_Comma 1" xfId="288"/>
    <cellStyle name="Explanatory Text 2" xfId="289"/>
    <cellStyle name="Fixed" xfId="290"/>
    <cellStyle name="general" xfId="291"/>
    <cellStyle name="Heading 1 2" xfId="292"/>
    <cellStyle name="Heading 2 2" xfId="293"/>
    <cellStyle name="Heading 3 2" xfId="294"/>
    <cellStyle name="Heading 4 2" xfId="295"/>
    <cellStyle name="Heading1" xfId="296"/>
    <cellStyle name="Heading2" xfId="297"/>
    <cellStyle name="Input 2" xfId="298"/>
    <cellStyle name="Input 3" xfId="299"/>
    <cellStyle name="Izhod 2" xfId="300"/>
    <cellStyle name="Izhod 2 2" xfId="301"/>
    <cellStyle name="Izhod 2 3" xfId="302"/>
    <cellStyle name="Izhod 2 4" xfId="303"/>
    <cellStyle name="Izhod 2 5" xfId="304"/>
    <cellStyle name="Izhod 3" xfId="305"/>
    <cellStyle name="Izhod 3 2" xfId="306"/>
    <cellStyle name="Izhod 3 3" xfId="307"/>
    <cellStyle name="Izhod 4" xfId="308"/>
    <cellStyle name="Izhod 4 2" xfId="309"/>
    <cellStyle name="Izhod 4 3" xfId="310"/>
    <cellStyle name="Izhod 5" xfId="311"/>
    <cellStyle name="Izhod 5 2" xfId="312"/>
    <cellStyle name="Izhod 5 3" xfId="313"/>
    <cellStyle name="Linked Cell 2" xfId="314"/>
    <cellStyle name="Naslov 1 2" xfId="315"/>
    <cellStyle name="Naslov 1 2 2" xfId="316"/>
    <cellStyle name="Naslov 1 2 3" xfId="317"/>
    <cellStyle name="Naslov 1 2 4" xfId="318"/>
    <cellStyle name="Naslov 1 2 5" xfId="319"/>
    <cellStyle name="Naslov 1 3" xfId="320"/>
    <cellStyle name="Naslov 1 3 2" xfId="321"/>
    <cellStyle name="Naslov 1 3 3" xfId="322"/>
    <cellStyle name="Naslov 1 4" xfId="323"/>
    <cellStyle name="Naslov 1 4 2" xfId="324"/>
    <cellStyle name="Naslov 1 4 3" xfId="325"/>
    <cellStyle name="Naslov 1 5" xfId="326"/>
    <cellStyle name="Naslov 1 5 2" xfId="327"/>
    <cellStyle name="Naslov 1 5 3" xfId="328"/>
    <cellStyle name="Naslov 2 2" xfId="329"/>
    <cellStyle name="Naslov 2 2 2" xfId="330"/>
    <cellStyle name="Naslov 2 2 3" xfId="331"/>
    <cellStyle name="Naslov 2 2 4" xfId="332"/>
    <cellStyle name="Naslov 2 2 5" xfId="333"/>
    <cellStyle name="Naslov 2 3" xfId="334"/>
    <cellStyle name="Naslov 2 3 2" xfId="335"/>
    <cellStyle name="Naslov 2 3 3" xfId="336"/>
    <cellStyle name="Naslov 2 4" xfId="337"/>
    <cellStyle name="Naslov 2 4 2" xfId="338"/>
    <cellStyle name="Naslov 2 4 3" xfId="339"/>
    <cellStyle name="Naslov 2 5" xfId="340"/>
    <cellStyle name="Naslov 2 5 2" xfId="341"/>
    <cellStyle name="Naslov 2 5 3" xfId="342"/>
    <cellStyle name="Naslov 3 2" xfId="343"/>
    <cellStyle name="Naslov 3 2 2" xfId="344"/>
    <cellStyle name="Naslov 3 2 3" xfId="345"/>
    <cellStyle name="Naslov 3 2 4" xfId="346"/>
    <cellStyle name="Naslov 3 2 5" xfId="347"/>
    <cellStyle name="Naslov 3 3" xfId="348"/>
    <cellStyle name="Naslov 3 3 2" xfId="349"/>
    <cellStyle name="Naslov 3 3 3" xfId="350"/>
    <cellStyle name="Naslov 3 4" xfId="351"/>
    <cellStyle name="Naslov 3 4 2" xfId="352"/>
    <cellStyle name="Naslov 3 4 3" xfId="353"/>
    <cellStyle name="Naslov 3 5" xfId="354"/>
    <cellStyle name="Naslov 3 5 2" xfId="355"/>
    <cellStyle name="Naslov 3 5 3" xfId="356"/>
    <cellStyle name="Naslov 4 2" xfId="357"/>
    <cellStyle name="Naslov 4 2 2" xfId="358"/>
    <cellStyle name="Naslov 4 2 3" xfId="359"/>
    <cellStyle name="Naslov 4 2 4" xfId="360"/>
    <cellStyle name="Naslov 4 2 5" xfId="361"/>
    <cellStyle name="Naslov 4 3" xfId="362"/>
    <cellStyle name="Naslov 4 3 2" xfId="363"/>
    <cellStyle name="Naslov 4 3 3" xfId="364"/>
    <cellStyle name="Naslov 4 4" xfId="365"/>
    <cellStyle name="Naslov 4 4 2" xfId="366"/>
    <cellStyle name="Naslov 4 4 3" xfId="367"/>
    <cellStyle name="Naslov 4 5" xfId="368"/>
    <cellStyle name="Naslov 4 5 2" xfId="369"/>
    <cellStyle name="Naslov 4 5 3" xfId="370"/>
    <cellStyle name="Naslov 5" xfId="371"/>
    <cellStyle name="Naslov 5 2" xfId="372"/>
    <cellStyle name="Naslov 5 3" xfId="373"/>
    <cellStyle name="Naslov 5 4" xfId="374"/>
    <cellStyle name="Naslov 5 5" xfId="375"/>
    <cellStyle name="Naslov 5 6" xfId="2696"/>
    <cellStyle name="Naslov 6" xfId="376"/>
    <cellStyle name="Naslov 6 2" xfId="377"/>
    <cellStyle name="Naslov 6 3" xfId="378"/>
    <cellStyle name="Naslov 7" xfId="379"/>
    <cellStyle name="Naslov 7 2" xfId="380"/>
    <cellStyle name="Naslov 7 3" xfId="381"/>
    <cellStyle name="Naslov 8" xfId="382"/>
    <cellStyle name="Naslov 8 2" xfId="383"/>
    <cellStyle name="Naslov 8 3" xfId="384"/>
    <cellStyle name="Navadno" xfId="0" builtinId="0"/>
    <cellStyle name="Navadno 10" xfId="385"/>
    <cellStyle name="Navadno 10 10" xfId="386"/>
    <cellStyle name="Navadno 10 10 2" xfId="387"/>
    <cellStyle name="Navadno 10 10 3" xfId="388"/>
    <cellStyle name="Navadno 10 10_VODA" xfId="389"/>
    <cellStyle name="Navadno 10 100" xfId="390"/>
    <cellStyle name="Navadno 10 101" xfId="391"/>
    <cellStyle name="Navadno 10 102" xfId="392"/>
    <cellStyle name="Navadno 10 103" xfId="393"/>
    <cellStyle name="Navadno 10 104" xfId="394"/>
    <cellStyle name="Navadno 10 105" xfId="395"/>
    <cellStyle name="Navadno 10 106" xfId="396"/>
    <cellStyle name="Navadno 10 107" xfId="397"/>
    <cellStyle name="Navadno 10 108" xfId="398"/>
    <cellStyle name="Navadno 10 109" xfId="399"/>
    <cellStyle name="Navadno 10 11" xfId="400"/>
    <cellStyle name="Navadno 10 11 2" xfId="401"/>
    <cellStyle name="Navadno 10 11 3" xfId="402"/>
    <cellStyle name="Navadno 10 11_VODA" xfId="403"/>
    <cellStyle name="Navadno 10 110" xfId="404"/>
    <cellStyle name="Navadno 10 111" xfId="405"/>
    <cellStyle name="Navadno 10 112" xfId="406"/>
    <cellStyle name="Navadno 10 113" xfId="407"/>
    <cellStyle name="Navadno 10 114" xfId="408"/>
    <cellStyle name="Navadno 10 115" xfId="409"/>
    <cellStyle name="Navadno 10 116" xfId="410"/>
    <cellStyle name="Navadno 10 117" xfId="411"/>
    <cellStyle name="Navadno 10 12" xfId="412"/>
    <cellStyle name="Navadno 10 12 2" xfId="413"/>
    <cellStyle name="Navadno 10 12 3" xfId="414"/>
    <cellStyle name="Navadno 10 12_VODA" xfId="415"/>
    <cellStyle name="Navadno 10 13" xfId="416"/>
    <cellStyle name="Navadno 10 13 2" xfId="417"/>
    <cellStyle name="Navadno 10 13 3" xfId="418"/>
    <cellStyle name="Navadno 10 13_VODA" xfId="419"/>
    <cellStyle name="Navadno 10 14" xfId="420"/>
    <cellStyle name="Navadno 10 14 2" xfId="421"/>
    <cellStyle name="Navadno 10 14 3" xfId="422"/>
    <cellStyle name="Navadno 10 14_VODA" xfId="423"/>
    <cellStyle name="Navadno 10 15" xfId="424"/>
    <cellStyle name="Navadno 10 15 2" xfId="425"/>
    <cellStyle name="Navadno 10 15 3" xfId="426"/>
    <cellStyle name="Navadno 10 15_VODA" xfId="427"/>
    <cellStyle name="Navadno 10 16" xfId="428"/>
    <cellStyle name="Navadno 10 16 2" xfId="429"/>
    <cellStyle name="Navadno 10 16 3" xfId="430"/>
    <cellStyle name="Navadno 10 16_VODA" xfId="431"/>
    <cellStyle name="Navadno 10 17" xfId="432"/>
    <cellStyle name="Navadno 10 17 2" xfId="433"/>
    <cellStyle name="Navadno 10 17 3" xfId="434"/>
    <cellStyle name="Navadno 10 17_VODA" xfId="435"/>
    <cellStyle name="Navadno 10 18" xfId="436"/>
    <cellStyle name="Navadno 10 18 2" xfId="437"/>
    <cellStyle name="Navadno 10 18 3" xfId="438"/>
    <cellStyle name="Navadno 10 18_VODA" xfId="439"/>
    <cellStyle name="Navadno 10 19" xfId="440"/>
    <cellStyle name="Navadno 10 19 2" xfId="441"/>
    <cellStyle name="Navadno 10 19 3" xfId="442"/>
    <cellStyle name="Navadno 10 19_VODA" xfId="443"/>
    <cellStyle name="Navadno 10 2" xfId="444"/>
    <cellStyle name="Navadno 10 2 2" xfId="445"/>
    <cellStyle name="Navadno 10 2 2 2" xfId="446"/>
    <cellStyle name="Navadno 10 2 3" xfId="447"/>
    <cellStyle name="Navadno 10 2_VODA" xfId="448"/>
    <cellStyle name="Navadno 10 20" xfId="449"/>
    <cellStyle name="Navadno 10 20 2" xfId="450"/>
    <cellStyle name="Navadno 10 20 3" xfId="451"/>
    <cellStyle name="Navadno 10 20_VODA" xfId="452"/>
    <cellStyle name="Navadno 10 21" xfId="453"/>
    <cellStyle name="Navadno 10 21 2" xfId="454"/>
    <cellStyle name="Navadno 10 21 3" xfId="455"/>
    <cellStyle name="Navadno 10 21_VODA" xfId="456"/>
    <cellStyle name="Navadno 10 22" xfId="457"/>
    <cellStyle name="Navadno 10 22 2" xfId="458"/>
    <cellStyle name="Navadno 10 22 3" xfId="459"/>
    <cellStyle name="Navadno 10 22_VODA" xfId="460"/>
    <cellStyle name="Navadno 10 23" xfId="461"/>
    <cellStyle name="Navadno 10 23 2" xfId="462"/>
    <cellStyle name="Navadno 10 23 3" xfId="463"/>
    <cellStyle name="Navadno 10 23_VODA" xfId="464"/>
    <cellStyle name="Navadno 10 24" xfId="465"/>
    <cellStyle name="Navadno 10 24 2" xfId="466"/>
    <cellStyle name="Navadno 10 24 3" xfId="467"/>
    <cellStyle name="Navadno 10 24_VODA" xfId="468"/>
    <cellStyle name="Navadno 10 25" xfId="469"/>
    <cellStyle name="Navadno 10 25 2" xfId="470"/>
    <cellStyle name="Navadno 10 25 3" xfId="471"/>
    <cellStyle name="Navadno 10 25_VODA" xfId="472"/>
    <cellStyle name="Navadno 10 26" xfId="473"/>
    <cellStyle name="Navadno 10 26 2" xfId="474"/>
    <cellStyle name="Navadno 10 26 3" xfId="475"/>
    <cellStyle name="Navadno 10 26_VODA" xfId="476"/>
    <cellStyle name="Navadno 10 27" xfId="477"/>
    <cellStyle name="Navadno 10 27 2" xfId="478"/>
    <cellStyle name="Navadno 10 27 3" xfId="479"/>
    <cellStyle name="Navadno 10 27_VODA" xfId="480"/>
    <cellStyle name="Navadno 10 28" xfId="481"/>
    <cellStyle name="Navadno 10 28 2" xfId="482"/>
    <cellStyle name="Navadno 10 28 3" xfId="483"/>
    <cellStyle name="Navadno 10 28_VODA" xfId="484"/>
    <cellStyle name="Navadno 10 29" xfId="485"/>
    <cellStyle name="Navadno 10 29 2" xfId="486"/>
    <cellStyle name="Navadno 10 29 3" xfId="487"/>
    <cellStyle name="Navadno 10 29_VODA" xfId="488"/>
    <cellStyle name="Navadno 10 3" xfId="489"/>
    <cellStyle name="Navadno 10 3 2" xfId="490"/>
    <cellStyle name="Navadno 10 3 3" xfId="491"/>
    <cellStyle name="Navadno 10 3_VODA" xfId="492"/>
    <cellStyle name="Navadno 10 30" xfId="493"/>
    <cellStyle name="Navadno 10 30 2" xfId="494"/>
    <cellStyle name="Navadno 10 30 3" xfId="495"/>
    <cellStyle name="Navadno 10 30_VODA" xfId="496"/>
    <cellStyle name="Navadno 10 31" xfId="497"/>
    <cellStyle name="Navadno 10 31 2" xfId="498"/>
    <cellStyle name="Navadno 10 31 3" xfId="499"/>
    <cellStyle name="Navadno 10 31_VODA" xfId="500"/>
    <cellStyle name="Navadno 10 32" xfId="501"/>
    <cellStyle name="Navadno 10 32 2" xfId="502"/>
    <cellStyle name="Navadno 10 32 3" xfId="503"/>
    <cellStyle name="Navadno 10 32_VODA" xfId="504"/>
    <cellStyle name="Navadno 10 33" xfId="505"/>
    <cellStyle name="Navadno 10 34" xfId="506"/>
    <cellStyle name="Navadno 10 35" xfId="507"/>
    <cellStyle name="Navadno 10 36" xfId="508"/>
    <cellStyle name="Navadno 10 37" xfId="509"/>
    <cellStyle name="Navadno 10 38" xfId="510"/>
    <cellStyle name="Navadno 10 39" xfId="511"/>
    <cellStyle name="Navadno 10 4" xfId="512"/>
    <cellStyle name="Navadno 10 4 2" xfId="513"/>
    <cellStyle name="Navadno 10 4 3" xfId="514"/>
    <cellStyle name="Navadno 10 4_VODA" xfId="515"/>
    <cellStyle name="Navadno 10 40" xfId="516"/>
    <cellStyle name="Navadno 10 41" xfId="517"/>
    <cellStyle name="Navadno 10 42" xfId="518"/>
    <cellStyle name="Navadno 10 43" xfId="519"/>
    <cellStyle name="Navadno 10 44" xfId="520"/>
    <cellStyle name="Navadno 10 45" xfId="521"/>
    <cellStyle name="Navadno 10 46" xfId="522"/>
    <cellStyle name="Navadno 10 47" xfId="523"/>
    <cellStyle name="Navadno 10 48" xfId="524"/>
    <cellStyle name="Navadno 10 49" xfId="525"/>
    <cellStyle name="Navadno 10 5" xfId="526"/>
    <cellStyle name="Navadno 10 5 2" xfId="527"/>
    <cellStyle name="Navadno 10 5 3" xfId="528"/>
    <cellStyle name="Navadno 10 5_VODA" xfId="529"/>
    <cellStyle name="Navadno 10 50" xfId="530"/>
    <cellStyle name="Navadno 10 51" xfId="531"/>
    <cellStyle name="Navadno 10 52" xfId="532"/>
    <cellStyle name="Navadno 10 53" xfId="533"/>
    <cellStyle name="Navadno 10 54" xfId="534"/>
    <cellStyle name="Navadno 10 55" xfId="535"/>
    <cellStyle name="Navadno 10 56" xfId="536"/>
    <cellStyle name="Navadno 10 57" xfId="537"/>
    <cellStyle name="Navadno 10 58" xfId="538"/>
    <cellStyle name="Navadno 10 59" xfId="539"/>
    <cellStyle name="Navadno 10 6" xfId="540"/>
    <cellStyle name="Navadno 10 6 2" xfId="541"/>
    <cellStyle name="Navadno 10 6 3" xfId="542"/>
    <cellStyle name="Navadno 10 6_VODA" xfId="543"/>
    <cellStyle name="Navadno 10 60" xfId="544"/>
    <cellStyle name="Navadno 10 61" xfId="545"/>
    <cellStyle name="Navadno 10 62" xfId="546"/>
    <cellStyle name="Navadno 10 63" xfId="547"/>
    <cellStyle name="Navadno 10 64" xfId="548"/>
    <cellStyle name="Navadno 10 65" xfId="549"/>
    <cellStyle name="Navadno 10 66" xfId="550"/>
    <cellStyle name="Navadno 10 67" xfId="551"/>
    <cellStyle name="Navadno 10 68" xfId="552"/>
    <cellStyle name="Navadno 10 69" xfId="553"/>
    <cellStyle name="Navadno 10 7" xfId="554"/>
    <cellStyle name="Navadno 10 7 2" xfId="555"/>
    <cellStyle name="Navadno 10 7 3" xfId="556"/>
    <cellStyle name="Navadno 10 7_VODA" xfId="557"/>
    <cellStyle name="Navadno 10 70" xfId="558"/>
    <cellStyle name="Navadno 10 71" xfId="559"/>
    <cellStyle name="Navadno 10 72" xfId="560"/>
    <cellStyle name="Navadno 10 73" xfId="561"/>
    <cellStyle name="Navadno 10 74" xfId="562"/>
    <cellStyle name="Navadno 10 75" xfId="563"/>
    <cellStyle name="Navadno 10 76" xfId="564"/>
    <cellStyle name="Navadno 10 77" xfId="565"/>
    <cellStyle name="Navadno 10 78" xfId="566"/>
    <cellStyle name="Navadno 10 79" xfId="567"/>
    <cellStyle name="Navadno 10 8" xfId="568"/>
    <cellStyle name="Navadno 10 8 2" xfId="569"/>
    <cellStyle name="Navadno 10 8 3" xfId="570"/>
    <cellStyle name="Navadno 10 8_VODA" xfId="571"/>
    <cellStyle name="Navadno 10 80" xfId="572"/>
    <cellStyle name="Navadno 10 81" xfId="573"/>
    <cellStyle name="Navadno 10 82" xfId="574"/>
    <cellStyle name="Navadno 10 83" xfId="575"/>
    <cellStyle name="Navadno 10 84" xfId="576"/>
    <cellStyle name="Navadno 10 85" xfId="577"/>
    <cellStyle name="Navadno 10 86" xfId="578"/>
    <cellStyle name="Navadno 10 87" xfId="579"/>
    <cellStyle name="Navadno 10 88" xfId="580"/>
    <cellStyle name="Navadno 10 89" xfId="581"/>
    <cellStyle name="Navadno 10 9" xfId="582"/>
    <cellStyle name="Navadno 10 9 2" xfId="583"/>
    <cellStyle name="Navadno 10 9 3" xfId="584"/>
    <cellStyle name="Navadno 10 9_VODA" xfId="585"/>
    <cellStyle name="Navadno 10 90" xfId="586"/>
    <cellStyle name="Navadno 10 91" xfId="587"/>
    <cellStyle name="Navadno 10 92" xfId="588"/>
    <cellStyle name="Navadno 10 93" xfId="589"/>
    <cellStyle name="Navadno 10 94" xfId="590"/>
    <cellStyle name="Navadno 10 95" xfId="591"/>
    <cellStyle name="Navadno 10 96" xfId="592"/>
    <cellStyle name="Navadno 10 97" xfId="593"/>
    <cellStyle name="Navadno 10 98" xfId="594"/>
    <cellStyle name="Navadno 10 99" xfId="595"/>
    <cellStyle name="Navadno 10_VODA" xfId="596"/>
    <cellStyle name="Navadno 11" xfId="597"/>
    <cellStyle name="Navadno 11 10" xfId="598"/>
    <cellStyle name="Navadno 11 10 2" xfId="599"/>
    <cellStyle name="Navadno 11 11" xfId="600"/>
    <cellStyle name="Navadno 11 11 2" xfId="601"/>
    <cellStyle name="Navadno 11 12" xfId="602"/>
    <cellStyle name="Navadno 11 12 2" xfId="603"/>
    <cellStyle name="Navadno 11 13" xfId="604"/>
    <cellStyle name="Navadno 11 13 2" xfId="605"/>
    <cellStyle name="Navadno 11 14" xfId="606"/>
    <cellStyle name="Navadno 11 14 2" xfId="607"/>
    <cellStyle name="Navadno 11 15" xfId="608"/>
    <cellStyle name="Navadno 11 15 2" xfId="609"/>
    <cellStyle name="Navadno 11 16" xfId="610"/>
    <cellStyle name="Navadno 11 16 2" xfId="611"/>
    <cellStyle name="Navadno 11 17" xfId="612"/>
    <cellStyle name="Navadno 11 17 2" xfId="613"/>
    <cellStyle name="Navadno 11 18" xfId="614"/>
    <cellStyle name="Navadno 11 18 2" xfId="615"/>
    <cellStyle name="Navadno 11 19" xfId="616"/>
    <cellStyle name="Navadno 11 19 2" xfId="617"/>
    <cellStyle name="Navadno 11 2" xfId="618"/>
    <cellStyle name="Navadno 11 2 2" xfId="619"/>
    <cellStyle name="Navadno 11 2 3" xfId="620"/>
    <cellStyle name="Navadno 11 2 4" xfId="621"/>
    <cellStyle name="Navadno 11 2 5" xfId="622"/>
    <cellStyle name="Navadno 11 2 6" xfId="623"/>
    <cellStyle name="Navadno 11 20" xfId="624"/>
    <cellStyle name="Navadno 11 20 2" xfId="625"/>
    <cellStyle name="Navadno 11 21" xfId="626"/>
    <cellStyle name="Navadno 11 21 2" xfId="627"/>
    <cellStyle name="Navadno 11 22" xfId="628"/>
    <cellStyle name="Navadno 11 22 2" xfId="629"/>
    <cellStyle name="Navadno 11 23" xfId="630"/>
    <cellStyle name="Navadno 11 23 2" xfId="631"/>
    <cellStyle name="Navadno 11 24" xfId="632"/>
    <cellStyle name="Navadno 11 24 2" xfId="633"/>
    <cellStyle name="Navadno 11 25" xfId="634"/>
    <cellStyle name="Navadno 11 25 2" xfId="635"/>
    <cellStyle name="Navadno 11 26" xfId="636"/>
    <cellStyle name="Navadno 11 26 2" xfId="637"/>
    <cellStyle name="Navadno 11 27" xfId="638"/>
    <cellStyle name="Navadno 11 27 2" xfId="639"/>
    <cellStyle name="Navadno 11 28" xfId="640"/>
    <cellStyle name="Navadno 11 28 2" xfId="641"/>
    <cellStyle name="Navadno 11 29" xfId="642"/>
    <cellStyle name="Navadno 11 29 2" xfId="643"/>
    <cellStyle name="Navadno 11 3" xfId="644"/>
    <cellStyle name="Navadno 11 3 2" xfId="645"/>
    <cellStyle name="Navadno 11 3 3" xfId="646"/>
    <cellStyle name="Navadno 11 3 4" xfId="647"/>
    <cellStyle name="Navadno 11 3 5" xfId="648"/>
    <cellStyle name="Navadno 11 3 6" xfId="649"/>
    <cellStyle name="Navadno 11 30" xfId="650"/>
    <cellStyle name="Navadno 11 30 2" xfId="651"/>
    <cellStyle name="Navadno 11 31" xfId="652"/>
    <cellStyle name="Navadno 11 31 2" xfId="653"/>
    <cellStyle name="Navadno 11 32" xfId="654"/>
    <cellStyle name="Navadno 11 32 2" xfId="655"/>
    <cellStyle name="Navadno 11 33" xfId="656"/>
    <cellStyle name="Navadno 11 33 2" xfId="657"/>
    <cellStyle name="Navadno 11 34" xfId="658"/>
    <cellStyle name="Navadno 11 34 2" xfId="659"/>
    <cellStyle name="Navadno 11 35" xfId="660"/>
    <cellStyle name="Navadno 11 35 2" xfId="661"/>
    <cellStyle name="Navadno 11 36" xfId="662"/>
    <cellStyle name="Navadno 11 36 2" xfId="663"/>
    <cellStyle name="Navadno 11 37" xfId="664"/>
    <cellStyle name="Navadno 11 37 2" xfId="665"/>
    <cellStyle name="Navadno 11 38" xfId="666"/>
    <cellStyle name="Navadno 11 38 2" xfId="667"/>
    <cellStyle name="Navadno 11 39" xfId="668"/>
    <cellStyle name="Navadno 11 39 2" xfId="669"/>
    <cellStyle name="Navadno 11 4" xfId="670"/>
    <cellStyle name="Navadno 11 4 2" xfId="671"/>
    <cellStyle name="Navadno 11 4 3" xfId="672"/>
    <cellStyle name="Navadno 11 4 4" xfId="673"/>
    <cellStyle name="Navadno 11 4 5" xfId="674"/>
    <cellStyle name="Navadno 11 4 6" xfId="675"/>
    <cellStyle name="Navadno 11 40" xfId="676"/>
    <cellStyle name="Navadno 11 40 2" xfId="677"/>
    <cellStyle name="Navadno 11 41" xfId="678"/>
    <cellStyle name="Navadno 11 41 2" xfId="679"/>
    <cellStyle name="Navadno 11 42" xfId="680"/>
    <cellStyle name="Navadno 11 42 2" xfId="681"/>
    <cellStyle name="Navadno 11 43" xfId="682"/>
    <cellStyle name="Navadno 11 43 2" xfId="683"/>
    <cellStyle name="Navadno 11 44" xfId="684"/>
    <cellStyle name="Navadno 11 44 2" xfId="685"/>
    <cellStyle name="Navadno 11 5" xfId="686"/>
    <cellStyle name="Navadno 11 5 2" xfId="687"/>
    <cellStyle name="Navadno 11 5 3" xfId="688"/>
    <cellStyle name="Navadno 11 5 4" xfId="689"/>
    <cellStyle name="Navadno 11 5 5" xfId="690"/>
    <cellStyle name="Navadno 11 5 6" xfId="691"/>
    <cellStyle name="Navadno 11 6" xfId="692"/>
    <cellStyle name="Navadno 11 6 2" xfId="693"/>
    <cellStyle name="Navadno 11 6 3" xfId="694"/>
    <cellStyle name="Navadno 11 6 4" xfId="695"/>
    <cellStyle name="Navadno 11 6 5" xfId="696"/>
    <cellStyle name="Navadno 11 6 6" xfId="697"/>
    <cellStyle name="Navadno 11 7" xfId="698"/>
    <cellStyle name="Navadno 11 7 2" xfId="699"/>
    <cellStyle name="Navadno 11 70" xfId="2705"/>
    <cellStyle name="Navadno 11 8" xfId="700"/>
    <cellStyle name="Navadno 11 8 2" xfId="701"/>
    <cellStyle name="Navadno 11 9" xfId="702"/>
    <cellStyle name="Navadno 11 9 2" xfId="703"/>
    <cellStyle name="Navadno 12" xfId="704"/>
    <cellStyle name="Navadno 12 2" xfId="705"/>
    <cellStyle name="Navadno 12 2 2" xfId="706"/>
    <cellStyle name="Navadno 12 2 3" xfId="707"/>
    <cellStyle name="Navadno 12 2 4" xfId="708"/>
    <cellStyle name="Navadno 12 2 5" xfId="709"/>
    <cellStyle name="Navadno 12 2 6" xfId="710"/>
    <cellStyle name="Navadno 12 3" xfId="711"/>
    <cellStyle name="Navadno 12 3 2" xfId="712"/>
    <cellStyle name="Navadno 12 3 3" xfId="713"/>
    <cellStyle name="Navadno 12 3 4" xfId="714"/>
    <cellStyle name="Navadno 12 3 5" xfId="715"/>
    <cellStyle name="Navadno 12 3 6" xfId="716"/>
    <cellStyle name="Navadno 12 4" xfId="717"/>
    <cellStyle name="Navadno 12 4 2" xfId="718"/>
    <cellStyle name="Navadno 12 4 3" xfId="719"/>
    <cellStyle name="Navadno 12 4 4" xfId="720"/>
    <cellStyle name="Navadno 12 4 5" xfId="721"/>
    <cellStyle name="Navadno 12 4 6" xfId="722"/>
    <cellStyle name="Navadno 12 5" xfId="723"/>
    <cellStyle name="Navadno 12 5 2" xfId="724"/>
    <cellStyle name="Navadno 12 5 3" xfId="725"/>
    <cellStyle name="Navadno 12 5 4" xfId="726"/>
    <cellStyle name="Navadno 12 5 5" xfId="727"/>
    <cellStyle name="Navadno 12 5 6" xfId="728"/>
    <cellStyle name="Navadno 12 6" xfId="729"/>
    <cellStyle name="Navadno 12 6 2" xfId="730"/>
    <cellStyle name="Navadno 12 6 3" xfId="731"/>
    <cellStyle name="Navadno 12 6 4" xfId="732"/>
    <cellStyle name="Navadno 12 6 5" xfId="733"/>
    <cellStyle name="Navadno 12 6 6" xfId="734"/>
    <cellStyle name="Navadno 12 7" xfId="735"/>
    <cellStyle name="Navadno 13" xfId="736"/>
    <cellStyle name="Navadno 13 2" xfId="737"/>
    <cellStyle name="Navadno 13 2 2" xfId="738"/>
    <cellStyle name="Navadno 13 2 3" xfId="739"/>
    <cellStyle name="Navadno 13 2 4" xfId="740"/>
    <cellStyle name="Navadno 13 2 5" xfId="741"/>
    <cellStyle name="Navadno 13 2 6" xfId="742"/>
    <cellStyle name="Navadno 13 3" xfId="743"/>
    <cellStyle name="Navadno 13 3 2" xfId="744"/>
    <cellStyle name="Navadno 13 3 3" xfId="745"/>
    <cellStyle name="Navadno 13 3 4" xfId="746"/>
    <cellStyle name="Navadno 13 3 5" xfId="747"/>
    <cellStyle name="Navadno 13 3 6" xfId="748"/>
    <cellStyle name="Navadno 13 4" xfId="749"/>
    <cellStyle name="Navadno 13 4 2" xfId="750"/>
    <cellStyle name="Navadno 13 4 3" xfId="751"/>
    <cellStyle name="Navadno 13 4 4" xfId="752"/>
    <cellStyle name="Navadno 13 4 5" xfId="753"/>
    <cellStyle name="Navadno 13 4 6" xfId="754"/>
    <cellStyle name="Navadno 13 5" xfId="755"/>
    <cellStyle name="Navadno 13 5 2" xfId="756"/>
    <cellStyle name="Navadno 13 5 3" xfId="757"/>
    <cellStyle name="Navadno 13 5 4" xfId="758"/>
    <cellStyle name="Navadno 13 5 5" xfId="759"/>
    <cellStyle name="Navadno 13 5 6" xfId="760"/>
    <cellStyle name="Navadno 13 6" xfId="761"/>
    <cellStyle name="Navadno 13 6 2" xfId="762"/>
    <cellStyle name="Navadno 13 6 3" xfId="763"/>
    <cellStyle name="Navadno 13 6 4" xfId="764"/>
    <cellStyle name="Navadno 13 6 5" xfId="765"/>
    <cellStyle name="Navadno 13 6 6" xfId="766"/>
    <cellStyle name="Navadno 13 7" xfId="767"/>
    <cellStyle name="Navadno 14" xfId="768"/>
    <cellStyle name="Navadno 14 2" xfId="769"/>
    <cellStyle name="Navadno 14 2 2" xfId="770"/>
    <cellStyle name="Navadno 14 2 3" xfId="771"/>
    <cellStyle name="Navadno 14 2 4" xfId="772"/>
    <cellStyle name="Navadno 14 2 5" xfId="773"/>
    <cellStyle name="Navadno 14 2 6" xfId="774"/>
    <cellStyle name="Navadno 14 3" xfId="775"/>
    <cellStyle name="Navadno 14 3 2" xfId="776"/>
    <cellStyle name="Navadno 14 3 3" xfId="777"/>
    <cellStyle name="Navadno 14 3 4" xfId="778"/>
    <cellStyle name="Navadno 14 3 5" xfId="779"/>
    <cellStyle name="Navadno 14 3 6" xfId="780"/>
    <cellStyle name="Navadno 14 4" xfId="781"/>
    <cellStyle name="Navadno 14 4 2" xfId="782"/>
    <cellStyle name="Navadno 14 4 3" xfId="783"/>
    <cellStyle name="Navadno 14 4 4" xfId="784"/>
    <cellStyle name="Navadno 14 4 5" xfId="785"/>
    <cellStyle name="Navadno 14 4 6" xfId="786"/>
    <cellStyle name="Navadno 14 5" xfId="787"/>
    <cellStyle name="Navadno 14 5 2" xfId="788"/>
    <cellStyle name="Navadno 14 5 3" xfId="789"/>
    <cellStyle name="Navadno 14 5 4" xfId="790"/>
    <cellStyle name="Navadno 14 5 5" xfId="791"/>
    <cellStyle name="Navadno 14 5 6" xfId="792"/>
    <cellStyle name="Navadno 14 6" xfId="793"/>
    <cellStyle name="Navadno 14 6 2" xfId="794"/>
    <cellStyle name="Navadno 14 6 3" xfId="795"/>
    <cellStyle name="Navadno 14 6 4" xfId="796"/>
    <cellStyle name="Navadno 14 6 5" xfId="797"/>
    <cellStyle name="Navadno 14 6 6" xfId="798"/>
    <cellStyle name="Navadno 14 7" xfId="799"/>
    <cellStyle name="Navadno 15" xfId="800"/>
    <cellStyle name="Navadno 15 2" xfId="801"/>
    <cellStyle name="Navadno 15 2 2" xfId="802"/>
    <cellStyle name="Navadno 15 2 3" xfId="803"/>
    <cellStyle name="Navadno 15 2 4" xfId="804"/>
    <cellStyle name="Navadno 15 2 5" xfId="805"/>
    <cellStyle name="Navadno 15 2 6" xfId="806"/>
    <cellStyle name="Navadno 15 3" xfId="807"/>
    <cellStyle name="Navadno 15 3 2" xfId="808"/>
    <cellStyle name="Navadno 15 3 3" xfId="809"/>
    <cellStyle name="Navadno 15 3 4" xfId="810"/>
    <cellStyle name="Navadno 15 3 5" xfId="811"/>
    <cellStyle name="Navadno 15 3 6" xfId="812"/>
    <cellStyle name="Navadno 15 4" xfId="813"/>
    <cellStyle name="Navadno 15 4 2" xfId="814"/>
    <cellStyle name="Navadno 15 4 3" xfId="815"/>
    <cellStyle name="Navadno 15 4 4" xfId="816"/>
    <cellStyle name="Navadno 15 4 5" xfId="817"/>
    <cellStyle name="Navadno 15 4 6" xfId="818"/>
    <cellStyle name="Navadno 15 5" xfId="819"/>
    <cellStyle name="Navadno 15 5 2" xfId="820"/>
    <cellStyle name="Navadno 15 5 3" xfId="821"/>
    <cellStyle name="Navadno 15 5 4" xfId="822"/>
    <cellStyle name="Navadno 15 5 5" xfId="823"/>
    <cellStyle name="Navadno 15 5 6" xfId="824"/>
    <cellStyle name="Navadno 15 6" xfId="825"/>
    <cellStyle name="Navadno 15 6 2" xfId="826"/>
    <cellStyle name="Navadno 15 6 3" xfId="827"/>
    <cellStyle name="Navadno 15 6 4" xfId="828"/>
    <cellStyle name="Navadno 15 6 5" xfId="829"/>
    <cellStyle name="Navadno 15 6 6" xfId="830"/>
    <cellStyle name="Navadno 15 7" xfId="831"/>
    <cellStyle name="Navadno 16" xfId="832"/>
    <cellStyle name="Navadno 16 2" xfId="833"/>
    <cellStyle name="Navadno 16 2 2" xfId="834"/>
    <cellStyle name="Navadno 16 2 3" xfId="835"/>
    <cellStyle name="Navadno 16 2 4" xfId="836"/>
    <cellStyle name="Navadno 16 2 5" xfId="837"/>
    <cellStyle name="Navadno 16 2 6" xfId="838"/>
    <cellStyle name="Navadno 16 2 7" xfId="839"/>
    <cellStyle name="Navadno 16 3" xfId="840"/>
    <cellStyle name="Navadno 16 3 2" xfId="841"/>
    <cellStyle name="Navadno 16 3 3" xfId="842"/>
    <cellStyle name="Navadno 16 3 4" xfId="843"/>
    <cellStyle name="Navadno 16 3 5" xfId="844"/>
    <cellStyle name="Navadno 16 3 6" xfId="845"/>
    <cellStyle name="Navadno 16 4" xfId="846"/>
    <cellStyle name="Navadno 16 4 2" xfId="847"/>
    <cellStyle name="Navadno 16 4 3" xfId="848"/>
    <cellStyle name="Navadno 16 4 4" xfId="849"/>
    <cellStyle name="Navadno 16 4 5" xfId="850"/>
    <cellStyle name="Navadno 16 4 6" xfId="851"/>
    <cellStyle name="Navadno 16 5" xfId="852"/>
    <cellStyle name="Navadno 16 5 2" xfId="853"/>
    <cellStyle name="Navadno 16 5 3" xfId="854"/>
    <cellStyle name="Navadno 16 5 4" xfId="855"/>
    <cellStyle name="Navadno 16 5 5" xfId="856"/>
    <cellStyle name="Navadno 16 5 6" xfId="857"/>
    <cellStyle name="Navadno 16 6" xfId="858"/>
    <cellStyle name="Navadno 16 6 2" xfId="859"/>
    <cellStyle name="Navadno 16 6 3" xfId="860"/>
    <cellStyle name="Navadno 16 6 4" xfId="861"/>
    <cellStyle name="Navadno 16 6 5" xfId="862"/>
    <cellStyle name="Navadno 16 6 6" xfId="863"/>
    <cellStyle name="Navadno 16 7" xfId="864"/>
    <cellStyle name="Navadno 17" xfId="865"/>
    <cellStyle name="Navadno 17 2" xfId="866"/>
    <cellStyle name="Navadno 17 2 2" xfId="867"/>
    <cellStyle name="Navadno 17 2 3" xfId="868"/>
    <cellStyle name="Navadno 17 2 4" xfId="869"/>
    <cellStyle name="Navadno 17 2 5" xfId="870"/>
    <cellStyle name="Navadno 17 2 6" xfId="871"/>
    <cellStyle name="Navadno 17 3" xfId="872"/>
    <cellStyle name="Navadno 17 3 2" xfId="873"/>
    <cellStyle name="Navadno 17 3 3" xfId="874"/>
    <cellStyle name="Navadno 17 3 4" xfId="875"/>
    <cellStyle name="Navadno 17 3 5" xfId="876"/>
    <cellStyle name="Navadno 17 3 6" xfId="877"/>
    <cellStyle name="Navadno 17 4" xfId="878"/>
    <cellStyle name="Navadno 17 4 2" xfId="879"/>
    <cellStyle name="Navadno 17 4 3" xfId="880"/>
    <cellStyle name="Navadno 17 4 4" xfId="881"/>
    <cellStyle name="Navadno 17 4 5" xfId="882"/>
    <cellStyle name="Navadno 17 4 6" xfId="883"/>
    <cellStyle name="Navadno 17 5" xfId="884"/>
    <cellStyle name="Navadno 17 5 2" xfId="885"/>
    <cellStyle name="Navadno 17 5 3" xfId="886"/>
    <cellStyle name="Navadno 17 5 4" xfId="887"/>
    <cellStyle name="Navadno 17 5 5" xfId="888"/>
    <cellStyle name="Navadno 17 5 6" xfId="889"/>
    <cellStyle name="Navadno 17 6" xfId="890"/>
    <cellStyle name="Navadno 17 6 2" xfId="891"/>
    <cellStyle name="Navadno 17 6 3" xfId="892"/>
    <cellStyle name="Navadno 17 6 4" xfId="893"/>
    <cellStyle name="Navadno 17 6 5" xfId="894"/>
    <cellStyle name="Navadno 17 6 6" xfId="895"/>
    <cellStyle name="Navadno 17 7" xfId="896"/>
    <cellStyle name="Navadno 18" xfId="897"/>
    <cellStyle name="Navadno 18 10" xfId="898"/>
    <cellStyle name="Navadno 18 2" xfId="899"/>
    <cellStyle name="Navadno 18 2 2" xfId="900"/>
    <cellStyle name="Navadno 18 2 3" xfId="901"/>
    <cellStyle name="Navadno 18 2 4" xfId="902"/>
    <cellStyle name="Navadno 18 2 5" xfId="903"/>
    <cellStyle name="Navadno 18 2 6" xfId="904"/>
    <cellStyle name="Navadno 18 3" xfId="905"/>
    <cellStyle name="Navadno 18 3 2" xfId="906"/>
    <cellStyle name="Navadno 18 3 3" xfId="907"/>
    <cellStyle name="Navadno 18 3 4" xfId="908"/>
    <cellStyle name="Navadno 18 3 5" xfId="909"/>
    <cellStyle name="Navadno 18 3 6" xfId="910"/>
    <cellStyle name="Navadno 18 4" xfId="911"/>
    <cellStyle name="Navadno 18 4 2" xfId="912"/>
    <cellStyle name="Navadno 18 4 3" xfId="913"/>
    <cellStyle name="Navadno 18 4 4" xfId="914"/>
    <cellStyle name="Navadno 18 4 5" xfId="915"/>
    <cellStyle name="Navadno 18 4 6" xfId="916"/>
    <cellStyle name="Navadno 18 5" xfId="917"/>
    <cellStyle name="Navadno 18 5 2" xfId="918"/>
    <cellStyle name="Navadno 18 5 3" xfId="919"/>
    <cellStyle name="Navadno 18 5 4" xfId="920"/>
    <cellStyle name="Navadno 18 5 5" xfId="921"/>
    <cellStyle name="Navadno 18 5 6" xfId="922"/>
    <cellStyle name="Navadno 18 6" xfId="923"/>
    <cellStyle name="Navadno 18 6 2" xfId="924"/>
    <cellStyle name="Navadno 18 6 3" xfId="925"/>
    <cellStyle name="Navadno 18 6 4" xfId="926"/>
    <cellStyle name="Navadno 18 6 5" xfId="927"/>
    <cellStyle name="Navadno 18 6 6" xfId="928"/>
    <cellStyle name="Navadno 18 7" xfId="929"/>
    <cellStyle name="Navadno 18 7 2" xfId="930"/>
    <cellStyle name="Navadno 18 8" xfId="931"/>
    <cellStyle name="Navadno 18 8 2" xfId="932"/>
    <cellStyle name="Navadno 18 9" xfId="933"/>
    <cellStyle name="Navadno 18 9 2" xfId="934"/>
    <cellStyle name="Navadno 19" xfId="935"/>
    <cellStyle name="Navadno 19 2" xfId="936"/>
    <cellStyle name="Navadno 19 2 2" xfId="937"/>
    <cellStyle name="Navadno 19 2 3" xfId="938"/>
    <cellStyle name="Navadno 19 2 4" xfId="939"/>
    <cellStyle name="Navadno 19 2 5" xfId="940"/>
    <cellStyle name="Navadno 19 2 6" xfId="941"/>
    <cellStyle name="Navadno 19 3" xfId="942"/>
    <cellStyle name="Navadno 19 3 2" xfId="943"/>
    <cellStyle name="Navadno 19 3 3" xfId="944"/>
    <cellStyle name="Navadno 19 3 4" xfId="945"/>
    <cellStyle name="Navadno 19 3 5" xfId="946"/>
    <cellStyle name="Navadno 19 3 6" xfId="947"/>
    <cellStyle name="Navadno 19 4" xfId="948"/>
    <cellStyle name="Navadno 19 4 2" xfId="949"/>
    <cellStyle name="Navadno 19 4 3" xfId="950"/>
    <cellStyle name="Navadno 19 4 4" xfId="951"/>
    <cellStyle name="Navadno 19 4 5" xfId="952"/>
    <cellStyle name="Navadno 19 4 6" xfId="953"/>
    <cellStyle name="Navadno 19 5" xfId="954"/>
    <cellStyle name="Navadno 19 5 2" xfId="955"/>
    <cellStyle name="Navadno 19 5 3" xfId="956"/>
    <cellStyle name="Navadno 19 5 4" xfId="957"/>
    <cellStyle name="Navadno 19 5 5" xfId="958"/>
    <cellStyle name="Navadno 19 5 6" xfId="959"/>
    <cellStyle name="Navadno 19 6" xfId="960"/>
    <cellStyle name="Navadno 19 6 2" xfId="961"/>
    <cellStyle name="Navadno 19 6 3" xfId="962"/>
    <cellStyle name="Navadno 19 6 4" xfId="963"/>
    <cellStyle name="Navadno 19 6 5" xfId="964"/>
    <cellStyle name="Navadno 19 6 6" xfId="965"/>
    <cellStyle name="Navadno 19 7" xfId="966"/>
    <cellStyle name="Navadno 2" xfId="967"/>
    <cellStyle name="Navadno 2 10" xfId="968"/>
    <cellStyle name="Navadno 2 10 2" xfId="969"/>
    <cellStyle name="Navadno 2 10 3" xfId="970"/>
    <cellStyle name="Navadno 2 10 4" xfId="971"/>
    <cellStyle name="Navadno 2 10 5" xfId="972"/>
    <cellStyle name="Navadno 2 10 6" xfId="973"/>
    <cellStyle name="Navadno 2 11" xfId="974"/>
    <cellStyle name="Navadno 2 11 2" xfId="975"/>
    <cellStyle name="Navadno 2 12" xfId="976"/>
    <cellStyle name="Navadno 2 12 2" xfId="977"/>
    <cellStyle name="Navadno 2 13" xfId="978"/>
    <cellStyle name="Navadno 2 13 2" xfId="979"/>
    <cellStyle name="Navadno 2 14" xfId="980"/>
    <cellStyle name="Navadno 2 14 2" xfId="981"/>
    <cellStyle name="Navadno 2 15" xfId="982"/>
    <cellStyle name="Navadno 2 15 2" xfId="983"/>
    <cellStyle name="Navadno 2 16" xfId="984"/>
    <cellStyle name="Navadno 2 16 2" xfId="985"/>
    <cellStyle name="Navadno 2 17" xfId="986"/>
    <cellStyle name="Navadno 2 17 2" xfId="987"/>
    <cellStyle name="Navadno 2 18" xfId="988"/>
    <cellStyle name="Navadno 2 18 2" xfId="989"/>
    <cellStyle name="Navadno 2 19" xfId="990"/>
    <cellStyle name="Navadno 2 19 2" xfId="991"/>
    <cellStyle name="Navadno 2 2" xfId="992"/>
    <cellStyle name="Navadno 2 2 10" xfId="2708"/>
    <cellStyle name="Navadno 2 2 2" xfId="993"/>
    <cellStyle name="Navadno 2 2 2 2" xfId="2704"/>
    <cellStyle name="Navadno 2 2 3" xfId="994"/>
    <cellStyle name="Navadno 2 2 4" xfId="995"/>
    <cellStyle name="Navadno 2 2 5" xfId="996"/>
    <cellStyle name="Navadno 2 2 6" xfId="997"/>
    <cellStyle name="Navadno 2 2 7" xfId="998"/>
    <cellStyle name="Navadno 2 2 8" xfId="999"/>
    <cellStyle name="Navadno 2 2 9" xfId="1000"/>
    <cellStyle name="Navadno 2 20" xfId="1001"/>
    <cellStyle name="Navadno 2 20 2" xfId="1002"/>
    <cellStyle name="Navadno 2 21" xfId="1003"/>
    <cellStyle name="Navadno 2 21 2" xfId="1004"/>
    <cellStyle name="Navadno 2 22" xfId="1005"/>
    <cellStyle name="Navadno 2 22 2" xfId="1006"/>
    <cellStyle name="Navadno 2 23" xfId="1007"/>
    <cellStyle name="Navadno 2 23 2" xfId="1008"/>
    <cellStyle name="Navadno 2 24" xfId="1009"/>
    <cellStyle name="Navadno 2 24 2" xfId="1010"/>
    <cellStyle name="Navadno 2 25" xfId="1011"/>
    <cellStyle name="Navadno 2 25 2" xfId="1012"/>
    <cellStyle name="Navadno 2 26" xfId="1013"/>
    <cellStyle name="Navadno 2 26 2" xfId="1014"/>
    <cellStyle name="Navadno 2 27" xfId="1015"/>
    <cellStyle name="Navadno 2 27 2" xfId="1016"/>
    <cellStyle name="Navadno 2 28" xfId="1017"/>
    <cellStyle name="Navadno 2 28 2" xfId="1018"/>
    <cellStyle name="Navadno 2 29" xfId="1019"/>
    <cellStyle name="Navadno 2 29 2" xfId="1020"/>
    <cellStyle name="Navadno 2 3" xfId="1021"/>
    <cellStyle name="Navadno 2 3 2" xfId="1022"/>
    <cellStyle name="Navadno 2 3 3" xfId="1023"/>
    <cellStyle name="Navadno 2 3 4" xfId="1024"/>
    <cellStyle name="Navadno 2 3 5" xfId="1025"/>
    <cellStyle name="Navadno 2 3 6" xfId="1026"/>
    <cellStyle name="Navadno 2 30" xfId="1027"/>
    <cellStyle name="Navadno 2 30 2" xfId="1028"/>
    <cellStyle name="Navadno 2 31" xfId="1029"/>
    <cellStyle name="Navadno 2 31 2" xfId="1030"/>
    <cellStyle name="Navadno 2 32" xfId="1031"/>
    <cellStyle name="Navadno 2 32 2" xfId="1032"/>
    <cellStyle name="Navadno 2 33" xfId="1033"/>
    <cellStyle name="Navadno 2 33 2" xfId="1034"/>
    <cellStyle name="Navadno 2 34" xfId="1035"/>
    <cellStyle name="Navadno 2 34 2" xfId="1036"/>
    <cellStyle name="Navadno 2 35" xfId="1037"/>
    <cellStyle name="Navadno 2 35 2" xfId="1038"/>
    <cellStyle name="Navadno 2 36" xfId="1039"/>
    <cellStyle name="Navadno 2 36 2" xfId="1040"/>
    <cellStyle name="Navadno 2 37" xfId="1041"/>
    <cellStyle name="Navadno 2 37 2" xfId="1042"/>
    <cellStyle name="Navadno 2 38" xfId="1043"/>
    <cellStyle name="Navadno 2 38 2" xfId="1044"/>
    <cellStyle name="Navadno 2 39" xfId="1045"/>
    <cellStyle name="Navadno 2 39 2" xfId="1046"/>
    <cellStyle name="Navadno 2 4" xfId="1047"/>
    <cellStyle name="Navadno 2 4 2" xfId="1048"/>
    <cellStyle name="Navadno 2 4 3" xfId="1049"/>
    <cellStyle name="Navadno 2 4 4" xfId="1050"/>
    <cellStyle name="Navadno 2 4 5" xfId="1051"/>
    <cellStyle name="Navadno 2 4 6" xfId="1052"/>
    <cellStyle name="Navadno 2 40" xfId="1053"/>
    <cellStyle name="Navadno 2 40 2" xfId="1054"/>
    <cellStyle name="Navadno 2 41" xfId="1055"/>
    <cellStyle name="Navadno 2 41 2" xfId="1056"/>
    <cellStyle name="Navadno 2 42" xfId="1057"/>
    <cellStyle name="Navadno 2 42 2" xfId="1058"/>
    <cellStyle name="Navadno 2 43" xfId="1059"/>
    <cellStyle name="Navadno 2 43 2" xfId="1060"/>
    <cellStyle name="Navadno 2 44" xfId="1061"/>
    <cellStyle name="Navadno 2 44 2" xfId="1062"/>
    <cellStyle name="Navadno 2 45" xfId="1063"/>
    <cellStyle name="Navadno 2 45 2" xfId="1064"/>
    <cellStyle name="Navadno 2 46" xfId="1065"/>
    <cellStyle name="Navadno 2 46 2" xfId="1066"/>
    <cellStyle name="Navadno 2 47" xfId="1067"/>
    <cellStyle name="Navadno 2 47 2" xfId="1068"/>
    <cellStyle name="Navadno 2 48" xfId="1069"/>
    <cellStyle name="Navadno 2 48 2" xfId="1070"/>
    <cellStyle name="Navadno 2 49" xfId="1071"/>
    <cellStyle name="Navadno 2 49 2" xfId="1072"/>
    <cellStyle name="Navadno 2 5" xfId="1073"/>
    <cellStyle name="Navadno 2 5 2" xfId="1074"/>
    <cellStyle name="Navadno 2 5 3" xfId="1075"/>
    <cellStyle name="Navadno 2 5 4" xfId="1076"/>
    <cellStyle name="Navadno 2 5 5" xfId="1077"/>
    <cellStyle name="Navadno 2 5 6" xfId="1078"/>
    <cellStyle name="Navadno 2 50" xfId="1079"/>
    <cellStyle name="Navadno 2 50 2" xfId="1080"/>
    <cellStyle name="Navadno 2 51" xfId="1081"/>
    <cellStyle name="Navadno 2 51 2" xfId="1082"/>
    <cellStyle name="Navadno 2 52" xfId="1083"/>
    <cellStyle name="Navadno 2 52 2" xfId="1084"/>
    <cellStyle name="Navadno 2 53" xfId="1085"/>
    <cellStyle name="Navadno 2 53 2" xfId="1086"/>
    <cellStyle name="Navadno 2 54" xfId="1087"/>
    <cellStyle name="Navadno 2 54 2" xfId="1088"/>
    <cellStyle name="Navadno 2 55" xfId="1089"/>
    <cellStyle name="Navadno 2 55 2" xfId="1090"/>
    <cellStyle name="Navadno 2 56" xfId="1091"/>
    <cellStyle name="Navadno 2 56 2" xfId="1092"/>
    <cellStyle name="Navadno 2 57" xfId="1093"/>
    <cellStyle name="Navadno 2 57 2" xfId="1094"/>
    <cellStyle name="Navadno 2 58" xfId="1095"/>
    <cellStyle name="Navadno 2 58 2" xfId="1096"/>
    <cellStyle name="Navadno 2 59" xfId="1097"/>
    <cellStyle name="Navadno 2 59 2" xfId="1098"/>
    <cellStyle name="Navadno 2 6" xfId="1099"/>
    <cellStyle name="Navadno 2 6 2" xfId="1100"/>
    <cellStyle name="Navadno 2 6 3" xfId="1101"/>
    <cellStyle name="Navadno 2 6 4" xfId="1102"/>
    <cellStyle name="Navadno 2 6 5" xfId="1103"/>
    <cellStyle name="Navadno 2 6 6" xfId="1104"/>
    <cellStyle name="Navadno 2 60" xfId="1105"/>
    <cellStyle name="Navadno 2 60 2" xfId="1106"/>
    <cellStyle name="Navadno 2 61" xfId="1107"/>
    <cellStyle name="Navadno 2 61 2" xfId="1108"/>
    <cellStyle name="Navadno 2 62" xfId="1109"/>
    <cellStyle name="Navadno 2 62 2" xfId="1110"/>
    <cellStyle name="Navadno 2 62 3" xfId="1111"/>
    <cellStyle name="Navadno 2 62 4" xfId="1112"/>
    <cellStyle name="Navadno 2 63" xfId="1113"/>
    <cellStyle name="Navadno 2 63 2" xfId="1114"/>
    <cellStyle name="Navadno 2 64" xfId="1115"/>
    <cellStyle name="Navadno 2 64 2" xfId="1116"/>
    <cellStyle name="Navadno 2 65" xfId="1117"/>
    <cellStyle name="Navadno 2 65 2" xfId="1118"/>
    <cellStyle name="Navadno 2 66" xfId="1119"/>
    <cellStyle name="Navadno 2 66 2" xfId="1120"/>
    <cellStyle name="Navadno 2 67" xfId="1121"/>
    <cellStyle name="Navadno 2 67 2" xfId="1122"/>
    <cellStyle name="Navadno 2 68" xfId="1123"/>
    <cellStyle name="Navadno 2 68 2" xfId="1124"/>
    <cellStyle name="Navadno 2 69" xfId="1125"/>
    <cellStyle name="Navadno 2 69 2" xfId="1126"/>
    <cellStyle name="Navadno 2 7" xfId="1127"/>
    <cellStyle name="Navadno 2 7 2" xfId="1128"/>
    <cellStyle name="Navadno 2 7 3" xfId="1129"/>
    <cellStyle name="Navadno 2 7 4" xfId="1130"/>
    <cellStyle name="Navadno 2 7 5" xfId="1131"/>
    <cellStyle name="Navadno 2 7 6" xfId="1132"/>
    <cellStyle name="Navadno 2 70" xfId="1133"/>
    <cellStyle name="Navadno 2 70 2" xfId="1134"/>
    <cellStyle name="Navadno 2 71" xfId="1135"/>
    <cellStyle name="Navadno 2 71 2" xfId="1136"/>
    <cellStyle name="Navadno 2 72" xfId="1137"/>
    <cellStyle name="Navadno 2 73" xfId="1138"/>
    <cellStyle name="Navadno 2 74" xfId="1139"/>
    <cellStyle name="Navadno 2 75" xfId="1140"/>
    <cellStyle name="Navadno 2 76" xfId="1141"/>
    <cellStyle name="Navadno 2 77" xfId="1142"/>
    <cellStyle name="Navadno 2 78" xfId="1143"/>
    <cellStyle name="Navadno 2 79" xfId="1144"/>
    <cellStyle name="Navadno 2 8" xfId="1145"/>
    <cellStyle name="Navadno 2 8 2" xfId="1146"/>
    <cellStyle name="Navadno 2 8 3" xfId="1147"/>
    <cellStyle name="Navadno 2 8 4" xfId="1148"/>
    <cellStyle name="Navadno 2 8 5" xfId="1149"/>
    <cellStyle name="Navadno 2 8 6" xfId="1150"/>
    <cellStyle name="Navadno 2 80" xfId="1151"/>
    <cellStyle name="Navadno 2 81" xfId="1152"/>
    <cellStyle name="Navadno 2 82" xfId="1153"/>
    <cellStyle name="Navadno 2 83" xfId="1154"/>
    <cellStyle name="Navadno 2 84" xfId="1155"/>
    <cellStyle name="Navadno 2 85" xfId="1156"/>
    <cellStyle name="Navadno 2 86" xfId="1157"/>
    <cellStyle name="Navadno 2 9" xfId="1158"/>
    <cellStyle name="Navadno 2 9 2" xfId="1159"/>
    <cellStyle name="Navadno 2 9 3" xfId="1160"/>
    <cellStyle name="Navadno 2 9 4" xfId="1161"/>
    <cellStyle name="Navadno 2 9 5" xfId="1162"/>
    <cellStyle name="Navadno 2 9 6" xfId="1163"/>
    <cellStyle name="Navadno 2_NASLOVNICA PREDRAČUNOV" xfId="1164"/>
    <cellStyle name="Navadno 20" xfId="1165"/>
    <cellStyle name="Navadno 20 10" xfId="1166"/>
    <cellStyle name="Navadno 20 10 2" xfId="1167"/>
    <cellStyle name="Navadno 20 11" xfId="1168"/>
    <cellStyle name="Navadno 20 11 2" xfId="1169"/>
    <cellStyle name="Navadno 20 12" xfId="1170"/>
    <cellStyle name="Navadno 20 12 2" xfId="1171"/>
    <cellStyle name="Navadno 20 13" xfId="1172"/>
    <cellStyle name="Navadno 20 13 2" xfId="1173"/>
    <cellStyle name="Navadno 20 14" xfId="1174"/>
    <cellStyle name="Navadno 20 14 2" xfId="1175"/>
    <cellStyle name="Navadno 20 15" xfId="1176"/>
    <cellStyle name="Navadno 20 15 2" xfId="1177"/>
    <cellStyle name="Navadno 20 16" xfId="1178"/>
    <cellStyle name="Navadno 20 16 2" xfId="1179"/>
    <cellStyle name="Navadno 20 17" xfId="1180"/>
    <cellStyle name="Navadno 20 17 2" xfId="1181"/>
    <cellStyle name="Navadno 20 18" xfId="1182"/>
    <cellStyle name="Navadno 20 18 2" xfId="1183"/>
    <cellStyle name="Navadno 20 19" xfId="1184"/>
    <cellStyle name="Navadno 20 19 2" xfId="1185"/>
    <cellStyle name="Navadno 20 2" xfId="1186"/>
    <cellStyle name="Navadno 20 2 2" xfId="1187"/>
    <cellStyle name="Navadno 20 2 3" xfId="1188"/>
    <cellStyle name="Navadno 20 2 4" xfId="1189"/>
    <cellStyle name="Navadno 20 2 5" xfId="1190"/>
    <cellStyle name="Navadno 20 2 6" xfId="1191"/>
    <cellStyle name="Navadno 20 20" xfId="1192"/>
    <cellStyle name="Navadno 20 20 2" xfId="1193"/>
    <cellStyle name="Navadno 20 21" xfId="1194"/>
    <cellStyle name="Navadno 20 21 2" xfId="1195"/>
    <cellStyle name="Navadno 20 22" xfId="1196"/>
    <cellStyle name="Navadno 20 22 2" xfId="1197"/>
    <cellStyle name="Navadno 20 23" xfId="1198"/>
    <cellStyle name="Navadno 20 23 2" xfId="1199"/>
    <cellStyle name="Navadno 20 24" xfId="1200"/>
    <cellStyle name="Navadno 20 24 2" xfId="1201"/>
    <cellStyle name="Navadno 20 25" xfId="1202"/>
    <cellStyle name="Navadno 20 25 2" xfId="1203"/>
    <cellStyle name="Navadno 20 26" xfId="1204"/>
    <cellStyle name="Navadno 20 26 2" xfId="1205"/>
    <cellStyle name="Navadno 20 27" xfId="1206"/>
    <cellStyle name="Navadno 20 27 2" xfId="1207"/>
    <cellStyle name="Navadno 20 28" xfId="1208"/>
    <cellStyle name="Navadno 20 28 2" xfId="1209"/>
    <cellStyle name="Navadno 20 29" xfId="1210"/>
    <cellStyle name="Navadno 20 29 2" xfId="1211"/>
    <cellStyle name="Navadno 20 3" xfId="1212"/>
    <cellStyle name="Navadno 20 3 2" xfId="1213"/>
    <cellStyle name="Navadno 20 3 3" xfId="1214"/>
    <cellStyle name="Navadno 20 3 4" xfId="1215"/>
    <cellStyle name="Navadno 20 3 5" xfId="1216"/>
    <cellStyle name="Navadno 20 3 6" xfId="1217"/>
    <cellStyle name="Navadno 20 30" xfId="1218"/>
    <cellStyle name="Navadno 20 30 2" xfId="1219"/>
    <cellStyle name="Navadno 20 31" xfId="1220"/>
    <cellStyle name="Navadno 20 31 2" xfId="1221"/>
    <cellStyle name="Navadno 20 32" xfId="1222"/>
    <cellStyle name="Navadno 20 32 2" xfId="1223"/>
    <cellStyle name="Navadno 20 33" xfId="1224"/>
    <cellStyle name="Navadno 20 33 2" xfId="1225"/>
    <cellStyle name="Navadno 20 34" xfId="1226"/>
    <cellStyle name="Navadno 20 34 2" xfId="1227"/>
    <cellStyle name="Navadno 20 35" xfId="1228"/>
    <cellStyle name="Navadno 20 35 2" xfId="1229"/>
    <cellStyle name="Navadno 20 36" xfId="1230"/>
    <cellStyle name="Navadno 20 36 2" xfId="1231"/>
    <cellStyle name="Navadno 20 37" xfId="1232"/>
    <cellStyle name="Navadno 20 37 2" xfId="1233"/>
    <cellStyle name="Navadno 20 38" xfId="1234"/>
    <cellStyle name="Navadno 20 38 2" xfId="1235"/>
    <cellStyle name="Navadno 20 39" xfId="1236"/>
    <cellStyle name="Navadno 20 39 2" xfId="1237"/>
    <cellStyle name="Navadno 20 4" xfId="1238"/>
    <cellStyle name="Navadno 20 4 2" xfId="1239"/>
    <cellStyle name="Navadno 20 4 3" xfId="1240"/>
    <cellStyle name="Navadno 20 4 4" xfId="1241"/>
    <cellStyle name="Navadno 20 4 5" xfId="1242"/>
    <cellStyle name="Navadno 20 4 6" xfId="1243"/>
    <cellStyle name="Navadno 20 40" xfId="1244"/>
    <cellStyle name="Navadno 20 40 2" xfId="1245"/>
    <cellStyle name="Navadno 20 41" xfId="1246"/>
    <cellStyle name="Navadno 20 41 2" xfId="1247"/>
    <cellStyle name="Navadno 20 42" xfId="1248"/>
    <cellStyle name="Navadno 20 42 2" xfId="1249"/>
    <cellStyle name="Navadno 20 43" xfId="1250"/>
    <cellStyle name="Navadno 20 43 2" xfId="1251"/>
    <cellStyle name="Navadno 20 44" xfId="1252"/>
    <cellStyle name="Navadno 20 44 2" xfId="1253"/>
    <cellStyle name="Navadno 20 5" xfId="1254"/>
    <cellStyle name="Navadno 20 5 2" xfId="1255"/>
    <cellStyle name="Navadno 20 5 3" xfId="1256"/>
    <cellStyle name="Navadno 20 5 4" xfId="1257"/>
    <cellStyle name="Navadno 20 5 5" xfId="1258"/>
    <cellStyle name="Navadno 20 5 6" xfId="1259"/>
    <cellStyle name="Navadno 20 6" xfId="1260"/>
    <cellStyle name="Navadno 20 6 2" xfId="1261"/>
    <cellStyle name="Navadno 20 6 3" xfId="1262"/>
    <cellStyle name="Navadno 20 6 4" xfId="1263"/>
    <cellStyle name="Navadno 20 6 5" xfId="1264"/>
    <cellStyle name="Navadno 20 6 6" xfId="1265"/>
    <cellStyle name="Navadno 20 7" xfId="1266"/>
    <cellStyle name="Navadno 20 7 2" xfId="1267"/>
    <cellStyle name="Navadno 20 8" xfId="1268"/>
    <cellStyle name="Navadno 20 8 2" xfId="1269"/>
    <cellStyle name="Navadno 20 9" xfId="1270"/>
    <cellStyle name="Navadno 20 9 2" xfId="1271"/>
    <cellStyle name="Navadno 21" xfId="1272"/>
    <cellStyle name="Navadno 21 10" xfId="1273"/>
    <cellStyle name="Navadno 21 11" xfId="1274"/>
    <cellStyle name="Navadno 21 12" xfId="1275"/>
    <cellStyle name="Navadno 21 13" xfId="1276"/>
    <cellStyle name="Navadno 21 14" xfId="1277"/>
    <cellStyle name="Navadno 21 2" xfId="1278"/>
    <cellStyle name="Navadno 21 2 2" xfId="1279"/>
    <cellStyle name="Navadno 21 2 3" xfId="1280"/>
    <cellStyle name="Navadno 21 2 4" xfId="1281"/>
    <cellStyle name="Navadno 21 2 5" xfId="1282"/>
    <cellStyle name="Navadno 21 2 6" xfId="1283"/>
    <cellStyle name="Navadno 21 3" xfId="1284"/>
    <cellStyle name="Navadno 21 3 2" xfId="1285"/>
    <cellStyle name="Navadno 21 3 3" xfId="1286"/>
    <cellStyle name="Navadno 21 3 4" xfId="1287"/>
    <cellStyle name="Navadno 21 3 5" xfId="1288"/>
    <cellStyle name="Navadno 21 3 6" xfId="1289"/>
    <cellStyle name="Navadno 21 4" xfId="1290"/>
    <cellStyle name="Navadno 21 4 2" xfId="1291"/>
    <cellStyle name="Navadno 21 4 3" xfId="1292"/>
    <cellStyle name="Navadno 21 4 4" xfId="1293"/>
    <cellStyle name="Navadno 21 4 5" xfId="1294"/>
    <cellStyle name="Navadno 21 4 6" xfId="1295"/>
    <cellStyle name="Navadno 21 5" xfId="1296"/>
    <cellStyle name="Navadno 21 5 2" xfId="1297"/>
    <cellStyle name="Navadno 21 5 3" xfId="1298"/>
    <cellStyle name="Navadno 21 5 4" xfId="1299"/>
    <cellStyle name="Navadno 21 5 5" xfId="1300"/>
    <cellStyle name="Navadno 21 5 6" xfId="1301"/>
    <cellStyle name="Navadno 21 6" xfId="1302"/>
    <cellStyle name="Navadno 21 6 2" xfId="1303"/>
    <cellStyle name="Navadno 21 6 3" xfId="1304"/>
    <cellStyle name="Navadno 21 6 4" xfId="1305"/>
    <cellStyle name="Navadno 21 6 5" xfId="1306"/>
    <cellStyle name="Navadno 21 6 6" xfId="1307"/>
    <cellStyle name="Navadno 21 7" xfId="1308"/>
    <cellStyle name="Navadno 21 7 2" xfId="1309"/>
    <cellStyle name="Navadno 21 7 3" xfId="1310"/>
    <cellStyle name="Navadno 21 7 4" xfId="1311"/>
    <cellStyle name="Navadno 21 7 5" xfId="1312"/>
    <cellStyle name="Navadno 21 7 6" xfId="1313"/>
    <cellStyle name="Navadno 21 8" xfId="1314"/>
    <cellStyle name="Navadno 21 8 2" xfId="1315"/>
    <cellStyle name="Navadno 21 8 3" xfId="1316"/>
    <cellStyle name="Navadno 21 8 4" xfId="1317"/>
    <cellStyle name="Navadno 21 8 5" xfId="1318"/>
    <cellStyle name="Navadno 21 8 6" xfId="1319"/>
    <cellStyle name="Navadno 21 9" xfId="1320"/>
    <cellStyle name="Navadno 21 9 2" xfId="1321"/>
    <cellStyle name="Navadno 22" xfId="1322"/>
    <cellStyle name="Navadno 22 10" xfId="1323"/>
    <cellStyle name="Navadno 22 11" xfId="1324"/>
    <cellStyle name="Navadno 22 12" xfId="1325"/>
    <cellStyle name="Navadno 22 13" xfId="1326"/>
    <cellStyle name="Navadno 22 14" xfId="1327"/>
    <cellStyle name="Navadno 22 2" xfId="1328"/>
    <cellStyle name="Navadno 22 2 2" xfId="1329"/>
    <cellStyle name="Navadno 22 2 3" xfId="1330"/>
    <cellStyle name="Navadno 22 2 4" xfId="1331"/>
    <cellStyle name="Navadno 22 2 5" xfId="1332"/>
    <cellStyle name="Navadno 22 2 6" xfId="1333"/>
    <cellStyle name="Navadno 22 3" xfId="1334"/>
    <cellStyle name="Navadno 22 3 2" xfId="1335"/>
    <cellStyle name="Navadno 22 3 3" xfId="1336"/>
    <cellStyle name="Navadno 22 3 4" xfId="1337"/>
    <cellStyle name="Navadno 22 3 5" xfId="1338"/>
    <cellStyle name="Navadno 22 3 6" xfId="1339"/>
    <cellStyle name="Navadno 22 4" xfId="1340"/>
    <cellStyle name="Navadno 22 4 2" xfId="1341"/>
    <cellStyle name="Navadno 22 4 3" xfId="1342"/>
    <cellStyle name="Navadno 22 4 4" xfId="1343"/>
    <cellStyle name="Navadno 22 4 5" xfId="1344"/>
    <cellStyle name="Navadno 22 4 6" xfId="1345"/>
    <cellStyle name="Navadno 22 5" xfId="1346"/>
    <cellStyle name="Navadno 22 5 2" xfId="1347"/>
    <cellStyle name="Navadno 22 5 3" xfId="1348"/>
    <cellStyle name="Navadno 22 5 4" xfId="1349"/>
    <cellStyle name="Navadno 22 5 5" xfId="1350"/>
    <cellStyle name="Navadno 22 5 6" xfId="1351"/>
    <cellStyle name="Navadno 22 6" xfId="1352"/>
    <cellStyle name="Navadno 22 6 2" xfId="1353"/>
    <cellStyle name="Navadno 22 6 3" xfId="1354"/>
    <cellStyle name="Navadno 22 6 4" xfId="1355"/>
    <cellStyle name="Navadno 22 6 5" xfId="1356"/>
    <cellStyle name="Navadno 22 6 6" xfId="1357"/>
    <cellStyle name="Navadno 22 7" xfId="1358"/>
    <cellStyle name="Navadno 22 7 2" xfId="1359"/>
    <cellStyle name="Navadno 22 7 3" xfId="1360"/>
    <cellStyle name="Navadno 22 7 4" xfId="1361"/>
    <cellStyle name="Navadno 22 7 5" xfId="1362"/>
    <cellStyle name="Navadno 22 7 6" xfId="1363"/>
    <cellStyle name="Navadno 22 8" xfId="1364"/>
    <cellStyle name="Navadno 22 8 2" xfId="1365"/>
    <cellStyle name="Navadno 22 8 3" xfId="1366"/>
    <cellStyle name="Navadno 22 8 4" xfId="1367"/>
    <cellStyle name="Navadno 22 8 5" xfId="1368"/>
    <cellStyle name="Navadno 22 8 6" xfId="1369"/>
    <cellStyle name="Navadno 22 9" xfId="1370"/>
    <cellStyle name="Navadno 22 9 2" xfId="1371"/>
    <cellStyle name="Navadno 23" xfId="1372"/>
    <cellStyle name="Navadno 23 10" xfId="1373"/>
    <cellStyle name="Navadno 23 10 2" xfId="1374"/>
    <cellStyle name="Navadno 23 11" xfId="1375"/>
    <cellStyle name="Navadno 23 11 2" xfId="1376"/>
    <cellStyle name="Navadno 23 12" xfId="1377"/>
    <cellStyle name="Navadno 23 12 2" xfId="1378"/>
    <cellStyle name="Navadno 23 13" xfId="1379"/>
    <cellStyle name="Navadno 23 13 2" xfId="1380"/>
    <cellStyle name="Navadno 23 14" xfId="1381"/>
    <cellStyle name="Navadno 23 14 2" xfId="1382"/>
    <cellStyle name="Navadno 23 15" xfId="1383"/>
    <cellStyle name="Navadno 23 15 2" xfId="1384"/>
    <cellStyle name="Navadno 23 16" xfId="1385"/>
    <cellStyle name="Navadno 23 16 2" xfId="1386"/>
    <cellStyle name="Navadno 23 17" xfId="1387"/>
    <cellStyle name="Navadno 23 17 2" xfId="1388"/>
    <cellStyle name="Navadno 23 18" xfId="1389"/>
    <cellStyle name="Navadno 23 18 2" xfId="1390"/>
    <cellStyle name="Navadno 23 19" xfId="1391"/>
    <cellStyle name="Navadno 23 19 2" xfId="1392"/>
    <cellStyle name="Navadno 23 2" xfId="1393"/>
    <cellStyle name="Navadno 23 2 2" xfId="1394"/>
    <cellStyle name="Navadno 23 2 3" xfId="1395"/>
    <cellStyle name="Navadno 23 2 4" xfId="1396"/>
    <cellStyle name="Navadno 23 2 5" xfId="1397"/>
    <cellStyle name="Navadno 23 2 6" xfId="1398"/>
    <cellStyle name="Navadno 23 20" xfId="1399"/>
    <cellStyle name="Navadno 23 20 2" xfId="1400"/>
    <cellStyle name="Navadno 23 21" xfId="1401"/>
    <cellStyle name="Navadno 23 21 2" xfId="1402"/>
    <cellStyle name="Navadno 23 22" xfId="1403"/>
    <cellStyle name="Navadno 23 22 2" xfId="1404"/>
    <cellStyle name="Navadno 23 23" xfId="1405"/>
    <cellStyle name="Navadno 23 23 2" xfId="1406"/>
    <cellStyle name="Navadno 23 24" xfId="1407"/>
    <cellStyle name="Navadno 23 24 2" xfId="1408"/>
    <cellStyle name="Navadno 23 25" xfId="1409"/>
    <cellStyle name="Navadno 23 25 2" xfId="1410"/>
    <cellStyle name="Navadno 23 26" xfId="1411"/>
    <cellStyle name="Navadno 23 26 2" xfId="1412"/>
    <cellStyle name="Navadno 23 27" xfId="1413"/>
    <cellStyle name="Navadno 23 27 2" xfId="1414"/>
    <cellStyle name="Navadno 23 28" xfId="1415"/>
    <cellStyle name="Navadno 23 28 2" xfId="1416"/>
    <cellStyle name="Navadno 23 29" xfId="1417"/>
    <cellStyle name="Navadno 23 29 2" xfId="1418"/>
    <cellStyle name="Navadno 23 3" xfId="1419"/>
    <cellStyle name="Navadno 23 3 2" xfId="1420"/>
    <cellStyle name="Navadno 23 3 3" xfId="1421"/>
    <cellStyle name="Navadno 23 3 4" xfId="1422"/>
    <cellStyle name="Navadno 23 3 5" xfId="1423"/>
    <cellStyle name="Navadno 23 3 6" xfId="1424"/>
    <cellStyle name="Navadno 23 30" xfId="1425"/>
    <cellStyle name="Navadno 23 30 2" xfId="1426"/>
    <cellStyle name="Navadno 23 31" xfId="1427"/>
    <cellStyle name="Navadno 23 31 2" xfId="1428"/>
    <cellStyle name="Navadno 23 32" xfId="1429"/>
    <cellStyle name="Navadno 23 32 2" xfId="1430"/>
    <cellStyle name="Navadno 23 33" xfId="1431"/>
    <cellStyle name="Navadno 23 33 2" xfId="1432"/>
    <cellStyle name="Navadno 23 34" xfId="1433"/>
    <cellStyle name="Navadno 23 34 2" xfId="1434"/>
    <cellStyle name="Navadno 23 35" xfId="1435"/>
    <cellStyle name="Navadno 23 35 2" xfId="1436"/>
    <cellStyle name="Navadno 23 36" xfId="1437"/>
    <cellStyle name="Navadno 23 36 2" xfId="1438"/>
    <cellStyle name="Navadno 23 37" xfId="1439"/>
    <cellStyle name="Navadno 23 37 2" xfId="1440"/>
    <cellStyle name="Navadno 23 38" xfId="1441"/>
    <cellStyle name="Navadno 23 38 2" xfId="1442"/>
    <cellStyle name="Navadno 23 39" xfId="1443"/>
    <cellStyle name="Navadno 23 39 2" xfId="1444"/>
    <cellStyle name="Navadno 23 4" xfId="1445"/>
    <cellStyle name="Navadno 23 4 2" xfId="1446"/>
    <cellStyle name="Navadno 23 4 3" xfId="1447"/>
    <cellStyle name="Navadno 23 4 4" xfId="1448"/>
    <cellStyle name="Navadno 23 4 5" xfId="1449"/>
    <cellStyle name="Navadno 23 4 6" xfId="1450"/>
    <cellStyle name="Navadno 23 40" xfId="1451"/>
    <cellStyle name="Navadno 23 40 2" xfId="1452"/>
    <cellStyle name="Navadno 23 41" xfId="1453"/>
    <cellStyle name="Navadno 23 41 2" xfId="1454"/>
    <cellStyle name="Navadno 23 42" xfId="1455"/>
    <cellStyle name="Navadno 23 42 2" xfId="1456"/>
    <cellStyle name="Navadno 23 43" xfId="1457"/>
    <cellStyle name="Navadno 23 43 2" xfId="1458"/>
    <cellStyle name="Navadno 23 44" xfId="1459"/>
    <cellStyle name="Navadno 23 44 2" xfId="1460"/>
    <cellStyle name="Navadno 23 5" xfId="1461"/>
    <cellStyle name="Navadno 23 5 2" xfId="1462"/>
    <cellStyle name="Navadno 23 5 3" xfId="1463"/>
    <cellStyle name="Navadno 23 5 4" xfId="1464"/>
    <cellStyle name="Navadno 23 5 5" xfId="1465"/>
    <cellStyle name="Navadno 23 5 6" xfId="1466"/>
    <cellStyle name="Navadno 23 6" xfId="1467"/>
    <cellStyle name="Navadno 23 6 2" xfId="1468"/>
    <cellStyle name="Navadno 23 6 3" xfId="1469"/>
    <cellStyle name="Navadno 23 6 4" xfId="1470"/>
    <cellStyle name="Navadno 23 6 5" xfId="1471"/>
    <cellStyle name="Navadno 23 6 6" xfId="1472"/>
    <cellStyle name="Navadno 23 7" xfId="1473"/>
    <cellStyle name="Navadno 23 7 2" xfId="1474"/>
    <cellStyle name="Navadno 23 8" xfId="1475"/>
    <cellStyle name="Navadno 23 8 2" xfId="1476"/>
    <cellStyle name="Navadno 23 9" xfId="1477"/>
    <cellStyle name="Navadno 23 9 2" xfId="1478"/>
    <cellStyle name="Navadno 24" xfId="1479"/>
    <cellStyle name="Navadno 24 10" xfId="1480"/>
    <cellStyle name="Navadno 24 11" xfId="1481"/>
    <cellStyle name="Navadno 24 12" xfId="1482"/>
    <cellStyle name="Navadno 24 13" xfId="1483"/>
    <cellStyle name="Navadno 24 14" xfId="1484"/>
    <cellStyle name="Navadno 24 15" xfId="1485"/>
    <cellStyle name="Navadno 24 2" xfId="1486"/>
    <cellStyle name="Navadno 24 3" xfId="1487"/>
    <cellStyle name="Navadno 24 4" xfId="1488"/>
    <cellStyle name="Navadno 24 5" xfId="1489"/>
    <cellStyle name="Navadno 24 6" xfId="1490"/>
    <cellStyle name="Navadno 24 7" xfId="1491"/>
    <cellStyle name="Navadno 24 8" xfId="1492"/>
    <cellStyle name="Navadno 24 9" xfId="1493"/>
    <cellStyle name="Navadno 25" xfId="1494"/>
    <cellStyle name="Navadno 25 10" xfId="1495"/>
    <cellStyle name="Navadno 25 10 2" xfId="1496"/>
    <cellStyle name="Navadno 25 11" xfId="1497"/>
    <cellStyle name="Navadno 25 11 2" xfId="1498"/>
    <cellStyle name="Navadno 25 12" xfId="1499"/>
    <cellStyle name="Navadno 25 12 2" xfId="1500"/>
    <cellStyle name="Navadno 25 13" xfId="1501"/>
    <cellStyle name="Navadno 25 13 2" xfId="1502"/>
    <cellStyle name="Navadno 25 14" xfId="1503"/>
    <cellStyle name="Navadno 25 14 2" xfId="1504"/>
    <cellStyle name="Navadno 25 15" xfId="1505"/>
    <cellStyle name="Navadno 25 15 2" xfId="1506"/>
    <cellStyle name="Navadno 25 16" xfId="1507"/>
    <cellStyle name="Navadno 25 16 2" xfId="1508"/>
    <cellStyle name="Navadno 25 17" xfId="1509"/>
    <cellStyle name="Navadno 25 17 2" xfId="1510"/>
    <cellStyle name="Navadno 25 18" xfId="1511"/>
    <cellStyle name="Navadno 25 18 2" xfId="1512"/>
    <cellStyle name="Navadno 25 19" xfId="1513"/>
    <cellStyle name="Navadno 25 19 2" xfId="1514"/>
    <cellStyle name="Navadno 25 2" xfId="1515"/>
    <cellStyle name="Navadno 25 2 2" xfId="1516"/>
    <cellStyle name="Navadno 25 2 3" xfId="1517"/>
    <cellStyle name="Navadno 25 2 4" xfId="1518"/>
    <cellStyle name="Navadno 25 2 5" xfId="1519"/>
    <cellStyle name="Navadno 25 2 6" xfId="1520"/>
    <cellStyle name="Navadno 25 20" xfId="1521"/>
    <cellStyle name="Navadno 25 20 2" xfId="1522"/>
    <cellStyle name="Navadno 25 21" xfId="1523"/>
    <cellStyle name="Navadno 25 21 2" xfId="1524"/>
    <cellStyle name="Navadno 25 22" xfId="1525"/>
    <cellStyle name="Navadno 25 22 2" xfId="1526"/>
    <cellStyle name="Navadno 25 23" xfId="1527"/>
    <cellStyle name="Navadno 25 23 2" xfId="1528"/>
    <cellStyle name="Navadno 25 24" xfId="1529"/>
    <cellStyle name="Navadno 25 24 2" xfId="1530"/>
    <cellStyle name="Navadno 25 25" xfId="1531"/>
    <cellStyle name="Navadno 25 25 2" xfId="1532"/>
    <cellStyle name="Navadno 25 26" xfId="1533"/>
    <cellStyle name="Navadno 25 26 2" xfId="1534"/>
    <cellStyle name="Navadno 25 27" xfId="1535"/>
    <cellStyle name="Navadno 25 27 2" xfId="1536"/>
    <cellStyle name="Navadno 25 28" xfId="1537"/>
    <cellStyle name="Navadno 25 28 2" xfId="1538"/>
    <cellStyle name="Navadno 25 29" xfId="1539"/>
    <cellStyle name="Navadno 25 29 2" xfId="1540"/>
    <cellStyle name="Navadno 25 3" xfId="1541"/>
    <cellStyle name="Navadno 25 3 2" xfId="1542"/>
    <cellStyle name="Navadno 25 3 3" xfId="1543"/>
    <cellStyle name="Navadno 25 3 4" xfId="1544"/>
    <cellStyle name="Navadno 25 3 5" xfId="1545"/>
    <cellStyle name="Navadno 25 3 6" xfId="1546"/>
    <cellStyle name="Navadno 25 30" xfId="1547"/>
    <cellStyle name="Navadno 25 30 2" xfId="1548"/>
    <cellStyle name="Navadno 25 31" xfId="1549"/>
    <cellStyle name="Navadno 25 31 2" xfId="1550"/>
    <cellStyle name="Navadno 25 32" xfId="1551"/>
    <cellStyle name="Navadno 25 32 2" xfId="1552"/>
    <cellStyle name="Navadno 25 33" xfId="1553"/>
    <cellStyle name="Navadno 25 33 2" xfId="1554"/>
    <cellStyle name="Navadno 25 34" xfId="1555"/>
    <cellStyle name="Navadno 25 34 2" xfId="1556"/>
    <cellStyle name="Navadno 25 35" xfId="1557"/>
    <cellStyle name="Navadno 25 35 2" xfId="1558"/>
    <cellStyle name="Navadno 25 36" xfId="1559"/>
    <cellStyle name="Navadno 25 36 2" xfId="1560"/>
    <cellStyle name="Navadno 25 37" xfId="1561"/>
    <cellStyle name="Navadno 25 37 2" xfId="1562"/>
    <cellStyle name="Navadno 25 38" xfId="1563"/>
    <cellStyle name="Navadno 25 38 2" xfId="1564"/>
    <cellStyle name="Navadno 25 39" xfId="1565"/>
    <cellStyle name="Navadno 25 39 2" xfId="1566"/>
    <cellStyle name="Navadno 25 4" xfId="1567"/>
    <cellStyle name="Navadno 25 4 2" xfId="1568"/>
    <cellStyle name="Navadno 25 4 3" xfId="1569"/>
    <cellStyle name="Navadno 25 4 4" xfId="1570"/>
    <cellStyle name="Navadno 25 4 5" xfId="1571"/>
    <cellStyle name="Navadno 25 4 6" xfId="1572"/>
    <cellStyle name="Navadno 25 40" xfId="1573"/>
    <cellStyle name="Navadno 25 40 2" xfId="1574"/>
    <cellStyle name="Navadno 25 41" xfId="1575"/>
    <cellStyle name="Navadno 25 41 2" xfId="1576"/>
    <cellStyle name="Navadno 25 42" xfId="1577"/>
    <cellStyle name="Navadno 25 42 2" xfId="1578"/>
    <cellStyle name="Navadno 25 43" xfId="1579"/>
    <cellStyle name="Navadno 25 43 2" xfId="1580"/>
    <cellStyle name="Navadno 25 44" xfId="1581"/>
    <cellStyle name="Navadno 25 44 2" xfId="1582"/>
    <cellStyle name="Navadno 25 5" xfId="1583"/>
    <cellStyle name="Navadno 25 5 2" xfId="1584"/>
    <cellStyle name="Navadno 25 5 3" xfId="1585"/>
    <cellStyle name="Navadno 25 5 4" xfId="1586"/>
    <cellStyle name="Navadno 25 5 5" xfId="1587"/>
    <cellStyle name="Navadno 25 5 6" xfId="1588"/>
    <cellStyle name="Navadno 25 6" xfId="1589"/>
    <cellStyle name="Navadno 25 6 2" xfId="1590"/>
    <cellStyle name="Navadno 25 6 3" xfId="1591"/>
    <cellStyle name="Navadno 25 6 4" xfId="1592"/>
    <cellStyle name="Navadno 25 6 5" xfId="1593"/>
    <cellStyle name="Navadno 25 6 6" xfId="1594"/>
    <cellStyle name="Navadno 25 7" xfId="1595"/>
    <cellStyle name="Navadno 25 7 2" xfId="1596"/>
    <cellStyle name="Navadno 25 8" xfId="1597"/>
    <cellStyle name="Navadno 25 8 2" xfId="1598"/>
    <cellStyle name="Navadno 25 9" xfId="1599"/>
    <cellStyle name="Navadno 25 9 2" xfId="1600"/>
    <cellStyle name="Navadno 26" xfId="1601"/>
    <cellStyle name="Navadno 26 10" xfId="1602"/>
    <cellStyle name="Navadno 26 11" xfId="1603"/>
    <cellStyle name="Navadno 26 12" xfId="1604"/>
    <cellStyle name="Navadno 26 13" xfId="1605"/>
    <cellStyle name="Navadno 26 14" xfId="1606"/>
    <cellStyle name="Navadno 26 15" xfId="1607"/>
    <cellStyle name="Navadno 26 2" xfId="1608"/>
    <cellStyle name="Navadno 26 3" xfId="1609"/>
    <cellStyle name="Navadno 26 4" xfId="1610"/>
    <cellStyle name="Navadno 26 5" xfId="1611"/>
    <cellStyle name="Navadno 26 6" xfId="1612"/>
    <cellStyle name="Navadno 26 7" xfId="1613"/>
    <cellStyle name="Navadno 26 8" xfId="1614"/>
    <cellStyle name="Navadno 26 9" xfId="1615"/>
    <cellStyle name="Navadno 27 10" xfId="1616"/>
    <cellStyle name="Navadno 27 11" xfId="1617"/>
    <cellStyle name="Navadno 27 12" xfId="1618"/>
    <cellStyle name="Navadno 27 13" xfId="1619"/>
    <cellStyle name="Navadno 27 14" xfId="1620"/>
    <cellStyle name="Navadno 27 15" xfId="1621"/>
    <cellStyle name="Navadno 27 16" xfId="2707"/>
    <cellStyle name="Navadno 27 2" xfId="1622"/>
    <cellStyle name="Navadno 27 3" xfId="1623"/>
    <cellStyle name="Navadno 27 4" xfId="1624"/>
    <cellStyle name="Navadno 27 5" xfId="1625"/>
    <cellStyle name="Navadno 27 6" xfId="1626"/>
    <cellStyle name="Navadno 27 7" xfId="1627"/>
    <cellStyle name="Navadno 27 8" xfId="1628"/>
    <cellStyle name="Navadno 27 9" xfId="1629"/>
    <cellStyle name="Navadno 28" xfId="1630"/>
    <cellStyle name="Navadno 28 2" xfId="1631"/>
    <cellStyle name="Navadno 28 3" xfId="1632"/>
    <cellStyle name="Navadno 28 4" xfId="1633"/>
    <cellStyle name="Navadno 28 5" xfId="1634"/>
    <cellStyle name="Navadno 28 6" xfId="1635"/>
    <cellStyle name="Navadno 29 10" xfId="1636"/>
    <cellStyle name="Navadno 29 11" xfId="1637"/>
    <cellStyle name="Navadno 29 12" xfId="1638"/>
    <cellStyle name="Navadno 29 13" xfId="1639"/>
    <cellStyle name="Navadno 29 14" xfId="1640"/>
    <cellStyle name="Navadno 29 15" xfId="1641"/>
    <cellStyle name="Navadno 29 16" xfId="1642"/>
    <cellStyle name="Navadno 29 17" xfId="1643"/>
    <cellStyle name="Navadno 29 18" xfId="1644"/>
    <cellStyle name="Navadno 29 2" xfId="1645"/>
    <cellStyle name="Navadno 29 3" xfId="1646"/>
    <cellStyle name="Navadno 29 4" xfId="1647"/>
    <cellStyle name="Navadno 29 5" xfId="1648"/>
    <cellStyle name="Navadno 29 6" xfId="1649"/>
    <cellStyle name="Navadno 29 7" xfId="1650"/>
    <cellStyle name="Navadno 29 8" xfId="1651"/>
    <cellStyle name="Navadno 29 9" xfId="1652"/>
    <cellStyle name="Navadno 3" xfId="1653"/>
    <cellStyle name="Navadno 3 10" xfId="1654"/>
    <cellStyle name="Navadno 3 10 2" xfId="2710"/>
    <cellStyle name="Navadno 3 11" xfId="1655"/>
    <cellStyle name="Navadno 3 12" xfId="1656"/>
    <cellStyle name="Navadno 3 13" xfId="1657"/>
    <cellStyle name="Navadno 3 14" xfId="1658"/>
    <cellStyle name="Navadno 3 15" xfId="1659"/>
    <cellStyle name="Navadno 3 16" xfId="1660"/>
    <cellStyle name="Navadno 3 17" xfId="1661"/>
    <cellStyle name="Navadno 3 18" xfId="1662"/>
    <cellStyle name="Navadno 3 19" xfId="1663"/>
    <cellStyle name="Navadno 3 2" xfId="1664"/>
    <cellStyle name="Navadno 3 2 2" xfId="1665"/>
    <cellStyle name="Navadno 3 2 3" xfId="1666"/>
    <cellStyle name="Navadno 3 2 4" xfId="1667"/>
    <cellStyle name="Navadno 3 2 5" xfId="1668"/>
    <cellStyle name="Navadno 3 2 6" xfId="1669"/>
    <cellStyle name="Navadno 3 2 7" xfId="1670"/>
    <cellStyle name="Navadno 3 20" xfId="1671"/>
    <cellStyle name="Navadno 3 21" xfId="1672"/>
    <cellStyle name="Navadno 3 22" xfId="1673"/>
    <cellStyle name="Navadno 3 23" xfId="1674"/>
    <cellStyle name="Navadno 3 24" xfId="1675"/>
    <cellStyle name="Navadno 3 25" xfId="1676"/>
    <cellStyle name="Navadno 3 26" xfId="2699"/>
    <cellStyle name="Navadno 3 3" xfId="1677"/>
    <cellStyle name="Navadno 3 3 2" xfId="1678"/>
    <cellStyle name="Navadno 3 3 3" xfId="1679"/>
    <cellStyle name="Navadno 3 3 4" xfId="1680"/>
    <cellStyle name="Navadno 3 3 5" xfId="1681"/>
    <cellStyle name="Navadno 3 3 6" xfId="1682"/>
    <cellStyle name="Navadno 3 4" xfId="1683"/>
    <cellStyle name="Navadno 3 4 2" xfId="1684"/>
    <cellStyle name="Navadno 3 4 3" xfId="1685"/>
    <cellStyle name="Navadno 3 4 4" xfId="1686"/>
    <cellStyle name="Navadno 3 4 5" xfId="1687"/>
    <cellStyle name="Navadno 3 4 6" xfId="1688"/>
    <cellStyle name="Navadno 3 5" xfId="1689"/>
    <cellStyle name="Navadno 3 5 2" xfId="1690"/>
    <cellStyle name="Navadno 3 5 3" xfId="1691"/>
    <cellStyle name="Navadno 3 5 4" xfId="1692"/>
    <cellStyle name="Navadno 3 5 5" xfId="1693"/>
    <cellStyle name="Navadno 3 5 6" xfId="1694"/>
    <cellStyle name="Navadno 3 6" xfId="1695"/>
    <cellStyle name="Navadno 3 6 2" xfId="1696"/>
    <cellStyle name="Navadno 3 6 3" xfId="1697"/>
    <cellStyle name="Navadno 3 6 4" xfId="1698"/>
    <cellStyle name="Navadno 3 6 5" xfId="1699"/>
    <cellStyle name="Navadno 3 6 6" xfId="1700"/>
    <cellStyle name="Navadno 3 7" xfId="1701"/>
    <cellStyle name="Navadno 3 7 2" xfId="1702"/>
    <cellStyle name="Navadno 3 7 3" xfId="1703"/>
    <cellStyle name="Navadno 3 7 4" xfId="1704"/>
    <cellStyle name="Navadno 3 7 5" xfId="1705"/>
    <cellStyle name="Navadno 3 7 6" xfId="1706"/>
    <cellStyle name="Navadno 3 71" xfId="2709"/>
    <cellStyle name="Navadno 3 8" xfId="1707"/>
    <cellStyle name="Navadno 3 9" xfId="1708"/>
    <cellStyle name="Navadno 30" xfId="1709"/>
    <cellStyle name="Navadno 30 2" xfId="1710"/>
    <cellStyle name="Navadno 30 3" xfId="1711"/>
    <cellStyle name="Navadno 30 4" xfId="1712"/>
    <cellStyle name="Navadno 30 5" xfId="1713"/>
    <cellStyle name="Navadno 30 6" xfId="1714"/>
    <cellStyle name="Navadno 31 10" xfId="1715"/>
    <cellStyle name="Navadno 31 11" xfId="1716"/>
    <cellStyle name="Navadno 31 12" xfId="1717"/>
    <cellStyle name="Navadno 31 13" xfId="1718"/>
    <cellStyle name="Navadno 31 14" xfId="1719"/>
    <cellStyle name="Navadno 31 15" xfId="1720"/>
    <cellStyle name="Navadno 31 2" xfId="1721"/>
    <cellStyle name="Navadno 31 3" xfId="1722"/>
    <cellStyle name="Navadno 31 4" xfId="1723"/>
    <cellStyle name="Navadno 31 5" xfId="1724"/>
    <cellStyle name="Navadno 31 6" xfId="1725"/>
    <cellStyle name="Navadno 31 7" xfId="1726"/>
    <cellStyle name="Navadno 31 8" xfId="1727"/>
    <cellStyle name="Navadno 31 9" xfId="1728"/>
    <cellStyle name="Navadno 32 10" xfId="1729"/>
    <cellStyle name="Navadno 32 11" xfId="1730"/>
    <cellStyle name="Navadno 32 12" xfId="1731"/>
    <cellStyle name="Navadno 32 13" xfId="1732"/>
    <cellStyle name="Navadno 32 14" xfId="1733"/>
    <cellStyle name="Navadno 32 15" xfId="1734"/>
    <cellStyle name="Navadno 32 16" xfId="1735"/>
    <cellStyle name="Navadno 32 17" xfId="1736"/>
    <cellStyle name="Navadno 32 18" xfId="1737"/>
    <cellStyle name="Navadno 32 2" xfId="1738"/>
    <cellStyle name="Navadno 32 3" xfId="1739"/>
    <cellStyle name="Navadno 32 4" xfId="1740"/>
    <cellStyle name="Navadno 32 5" xfId="1741"/>
    <cellStyle name="Navadno 32 6" xfId="1742"/>
    <cellStyle name="Navadno 32 7" xfId="1743"/>
    <cellStyle name="Navadno 32 8" xfId="1744"/>
    <cellStyle name="Navadno 32 9" xfId="1745"/>
    <cellStyle name="Navadno 33" xfId="1746"/>
    <cellStyle name="Navadno 33 2" xfId="1747"/>
    <cellStyle name="Navadno 33 3" xfId="1748"/>
    <cellStyle name="Navadno 33 4" xfId="1749"/>
    <cellStyle name="Navadno 33 5" xfId="1750"/>
    <cellStyle name="Navadno 33 6" xfId="1751"/>
    <cellStyle name="Navadno 34 10" xfId="1752"/>
    <cellStyle name="Navadno 34 11" xfId="1753"/>
    <cellStyle name="Navadno 34 12" xfId="1754"/>
    <cellStyle name="Navadno 34 13" xfId="1755"/>
    <cellStyle name="Navadno 34 14" xfId="1756"/>
    <cellStyle name="Navadno 34 15" xfId="1757"/>
    <cellStyle name="Navadno 34 16" xfId="1758"/>
    <cellStyle name="Navadno 34 17" xfId="1759"/>
    <cellStyle name="Navadno 34 18" xfId="1760"/>
    <cellStyle name="Navadno 34 2" xfId="1761"/>
    <cellStyle name="Navadno 34 3" xfId="1762"/>
    <cellStyle name="Navadno 34 4" xfId="1763"/>
    <cellStyle name="Navadno 34 5" xfId="1764"/>
    <cellStyle name="Navadno 34 6" xfId="1765"/>
    <cellStyle name="Navadno 34 7" xfId="1766"/>
    <cellStyle name="Navadno 34 8" xfId="1767"/>
    <cellStyle name="Navadno 34 9" xfId="1768"/>
    <cellStyle name="Navadno 35 10" xfId="1769"/>
    <cellStyle name="Navadno 35 11" xfId="1770"/>
    <cellStyle name="Navadno 35 12" xfId="1771"/>
    <cellStyle name="Navadno 35 13" xfId="1772"/>
    <cellStyle name="Navadno 35 14" xfId="1773"/>
    <cellStyle name="Navadno 35 15" xfId="1774"/>
    <cellStyle name="Navadno 35 16" xfId="1775"/>
    <cellStyle name="Navadno 35 17" xfId="1776"/>
    <cellStyle name="Navadno 35 18" xfId="1777"/>
    <cellStyle name="Navadno 35 2" xfId="1778"/>
    <cellStyle name="Navadno 35 3" xfId="1779"/>
    <cellStyle name="Navadno 35 4" xfId="1780"/>
    <cellStyle name="Navadno 35 5" xfId="1781"/>
    <cellStyle name="Navadno 35 6" xfId="1782"/>
    <cellStyle name="Navadno 35 7" xfId="1783"/>
    <cellStyle name="Navadno 35 8" xfId="1784"/>
    <cellStyle name="Navadno 35 9" xfId="1785"/>
    <cellStyle name="Navadno 36 10" xfId="1786"/>
    <cellStyle name="Navadno 36 11" xfId="1787"/>
    <cellStyle name="Navadno 36 12" xfId="1788"/>
    <cellStyle name="Navadno 36 13" xfId="1789"/>
    <cellStyle name="Navadno 36 14" xfId="1790"/>
    <cellStyle name="Navadno 36 15" xfId="1791"/>
    <cellStyle name="Navadno 36 2" xfId="1792"/>
    <cellStyle name="Navadno 36 3" xfId="1793"/>
    <cellStyle name="Navadno 36 4" xfId="1794"/>
    <cellStyle name="Navadno 36 5" xfId="1795"/>
    <cellStyle name="Navadno 36 6" xfId="1796"/>
    <cellStyle name="Navadno 36 7" xfId="1797"/>
    <cellStyle name="Navadno 36 8" xfId="1798"/>
    <cellStyle name="Navadno 36 9" xfId="1799"/>
    <cellStyle name="Navadno 37 10" xfId="1800"/>
    <cellStyle name="Navadno 37 11" xfId="1801"/>
    <cellStyle name="Navadno 37 12" xfId="1802"/>
    <cellStyle name="Navadno 37 13" xfId="1803"/>
    <cellStyle name="Navadno 37 14" xfId="1804"/>
    <cellStyle name="Navadno 37 15" xfId="1805"/>
    <cellStyle name="Navadno 37 2" xfId="1806"/>
    <cellStyle name="Navadno 37 3" xfId="1807"/>
    <cellStyle name="Navadno 37 4" xfId="1808"/>
    <cellStyle name="Navadno 37 5" xfId="1809"/>
    <cellStyle name="Navadno 37 6" xfId="1810"/>
    <cellStyle name="Navadno 37 7" xfId="1811"/>
    <cellStyle name="Navadno 37 8" xfId="1812"/>
    <cellStyle name="Navadno 37 9" xfId="1813"/>
    <cellStyle name="Navadno 38" xfId="1814"/>
    <cellStyle name="Navadno 38 2" xfId="1815"/>
    <cellStyle name="Navadno 38 3" xfId="1816"/>
    <cellStyle name="Navadno 38 4" xfId="1817"/>
    <cellStyle name="Navadno 38 5" xfId="1818"/>
    <cellStyle name="Navadno 38 6" xfId="1819"/>
    <cellStyle name="Navadno 39" xfId="1820"/>
    <cellStyle name="Navadno 39 2" xfId="1821"/>
    <cellStyle name="Navadno 39 3" xfId="1822"/>
    <cellStyle name="Navadno 39 4" xfId="1823"/>
    <cellStyle name="Navadno 39 5" xfId="1824"/>
    <cellStyle name="Navadno 39 6" xfId="1825"/>
    <cellStyle name="Navadno 4" xfId="1826"/>
    <cellStyle name="Navadno 4 10" xfId="1827"/>
    <cellStyle name="Navadno 4 11" xfId="1828"/>
    <cellStyle name="Navadno 4 12" xfId="1829"/>
    <cellStyle name="Navadno 4 13" xfId="1830"/>
    <cellStyle name="Navadno 4 14" xfId="1831"/>
    <cellStyle name="Navadno 4 15" xfId="1832"/>
    <cellStyle name="Navadno 4 16" xfId="1833"/>
    <cellStyle name="Navadno 4 17" xfId="1834"/>
    <cellStyle name="Navadno 4 18" xfId="1835"/>
    <cellStyle name="Navadno 4 19" xfId="1836"/>
    <cellStyle name="Navadno 4 2" xfId="1837"/>
    <cellStyle name="Navadno 4 2 2" xfId="1838"/>
    <cellStyle name="Navadno 4 2 3" xfId="1839"/>
    <cellStyle name="Navadno 4 2 4" xfId="1840"/>
    <cellStyle name="Navadno 4 2 5" xfId="1841"/>
    <cellStyle name="Navadno 4 2 6" xfId="1842"/>
    <cellStyle name="Navadno 4 20" xfId="1843"/>
    <cellStyle name="Navadno 4 21" xfId="1844"/>
    <cellStyle name="Navadno 4 22" xfId="1845"/>
    <cellStyle name="Navadno 4 23" xfId="1846"/>
    <cellStyle name="Navadno 4 24" xfId="1847"/>
    <cellStyle name="Navadno 4 3" xfId="1848"/>
    <cellStyle name="Navadno 4 3 2" xfId="1849"/>
    <cellStyle name="Navadno 4 3 3" xfId="1850"/>
    <cellStyle name="Navadno 4 3 4" xfId="1851"/>
    <cellStyle name="Navadno 4 3 5" xfId="1852"/>
    <cellStyle name="Navadno 4 3 6" xfId="1853"/>
    <cellStyle name="Navadno 4 4" xfId="1854"/>
    <cellStyle name="Navadno 4 4 2" xfId="1855"/>
    <cellStyle name="Navadno 4 4 3" xfId="1856"/>
    <cellStyle name="Navadno 4 4 4" xfId="1857"/>
    <cellStyle name="Navadno 4 4 5" xfId="1858"/>
    <cellStyle name="Navadno 4 4 6" xfId="1859"/>
    <cellStyle name="Navadno 4 5" xfId="1860"/>
    <cellStyle name="Navadno 4 5 2" xfId="1861"/>
    <cellStyle name="Navadno 4 5 3" xfId="1862"/>
    <cellStyle name="Navadno 4 5 4" xfId="1863"/>
    <cellStyle name="Navadno 4 5 5" xfId="1864"/>
    <cellStyle name="Navadno 4 5 6" xfId="1865"/>
    <cellStyle name="Navadno 4 6" xfId="1866"/>
    <cellStyle name="Navadno 4 6 2" xfId="1867"/>
    <cellStyle name="Navadno 4 6 3" xfId="1868"/>
    <cellStyle name="Navadno 4 6 4" xfId="1869"/>
    <cellStyle name="Navadno 4 6 5" xfId="1870"/>
    <cellStyle name="Navadno 4 6 6" xfId="1871"/>
    <cellStyle name="Navadno 4 7" xfId="1872"/>
    <cellStyle name="Navadno 4 7 2" xfId="1873"/>
    <cellStyle name="Navadno 4 7 3" xfId="1874"/>
    <cellStyle name="Navadno 4 7 4" xfId="1875"/>
    <cellStyle name="Navadno 4 7 5" xfId="1876"/>
    <cellStyle name="Navadno 4 7 6" xfId="1877"/>
    <cellStyle name="Navadno 4 8" xfId="1878"/>
    <cellStyle name="Navadno 4 9" xfId="1879"/>
    <cellStyle name="Navadno 40 10" xfId="1880"/>
    <cellStyle name="Navadno 40 11" xfId="1881"/>
    <cellStyle name="Navadno 40 12" xfId="1882"/>
    <cellStyle name="Navadno 40 13" xfId="1883"/>
    <cellStyle name="Navadno 40 14" xfId="1884"/>
    <cellStyle name="Navadno 40 15" xfId="1885"/>
    <cellStyle name="Navadno 40 16" xfId="1886"/>
    <cellStyle name="Navadno 40 17" xfId="1887"/>
    <cellStyle name="Navadno 40 18" xfId="1888"/>
    <cellStyle name="Navadno 40 2" xfId="1889"/>
    <cellStyle name="Navadno 40 3" xfId="1890"/>
    <cellStyle name="Navadno 40 4" xfId="1891"/>
    <cellStyle name="Navadno 40 5" xfId="1892"/>
    <cellStyle name="Navadno 40 6" xfId="1893"/>
    <cellStyle name="Navadno 40 7" xfId="1894"/>
    <cellStyle name="Navadno 40 8" xfId="1895"/>
    <cellStyle name="Navadno 40 9" xfId="1896"/>
    <cellStyle name="Navadno 41" xfId="1897"/>
    <cellStyle name="Navadno 41 2" xfId="1898"/>
    <cellStyle name="Navadno 41 3" xfId="1899"/>
    <cellStyle name="Navadno 41 4" xfId="1900"/>
    <cellStyle name="Navadno 41 5" xfId="1901"/>
    <cellStyle name="Navadno 41 6" xfId="1902"/>
    <cellStyle name="Navadno 42" xfId="1903"/>
    <cellStyle name="Navadno 42 2" xfId="1904"/>
    <cellStyle name="Navadno 42 3" xfId="1905"/>
    <cellStyle name="Navadno 42 4" xfId="1906"/>
    <cellStyle name="Navadno 42 5" xfId="1907"/>
    <cellStyle name="Navadno 42 6" xfId="1908"/>
    <cellStyle name="Navadno 43" xfId="1909"/>
    <cellStyle name="Navadno 43 2" xfId="1910"/>
    <cellStyle name="Navadno 43 3" xfId="1911"/>
    <cellStyle name="Navadno 43 4" xfId="1912"/>
    <cellStyle name="Navadno 43 5" xfId="1913"/>
    <cellStyle name="Navadno 43 6" xfId="1914"/>
    <cellStyle name="Navadno 44 10" xfId="1915"/>
    <cellStyle name="Navadno 44 11" xfId="1916"/>
    <cellStyle name="Navadno 44 12" xfId="1917"/>
    <cellStyle name="Navadno 44 13" xfId="1918"/>
    <cellStyle name="Navadno 44 14" xfId="1919"/>
    <cellStyle name="Navadno 44 15" xfId="1920"/>
    <cellStyle name="Navadno 44 2" xfId="1921"/>
    <cellStyle name="Navadno 44 3" xfId="1922"/>
    <cellStyle name="Navadno 44 4" xfId="1923"/>
    <cellStyle name="Navadno 44 5" xfId="1924"/>
    <cellStyle name="Navadno 44 6" xfId="1925"/>
    <cellStyle name="Navadno 44 7" xfId="1926"/>
    <cellStyle name="Navadno 44 8" xfId="1927"/>
    <cellStyle name="Navadno 44 9" xfId="1928"/>
    <cellStyle name="Navadno 48 2" xfId="1929"/>
    <cellStyle name="Navadno 5" xfId="1930"/>
    <cellStyle name="Navadno 5 10" xfId="1931"/>
    <cellStyle name="Navadno 5 10 2" xfId="1932"/>
    <cellStyle name="Navadno 5 11" xfId="1933"/>
    <cellStyle name="Navadno 5 11 2" xfId="1934"/>
    <cellStyle name="Navadno 5 12" xfId="1935"/>
    <cellStyle name="Navadno 5 12 2" xfId="1936"/>
    <cellStyle name="Navadno 5 13" xfId="1937"/>
    <cellStyle name="Navadno 5 13 2" xfId="1938"/>
    <cellStyle name="Navadno 5 14" xfId="1939"/>
    <cellStyle name="Navadno 5 14 2" xfId="1940"/>
    <cellStyle name="Navadno 5 15" xfId="1941"/>
    <cellStyle name="Navadno 5 15 2" xfId="1942"/>
    <cellStyle name="Navadno 5 16" xfId="1943"/>
    <cellStyle name="Navadno 5 16 2" xfId="1944"/>
    <cellStyle name="Navadno 5 17" xfId="1945"/>
    <cellStyle name="Navadno 5 17 2" xfId="1946"/>
    <cellStyle name="Navadno 5 18" xfId="1947"/>
    <cellStyle name="Navadno 5 18 2" xfId="1948"/>
    <cellStyle name="Navadno 5 19" xfId="1949"/>
    <cellStyle name="Navadno 5 19 2" xfId="1950"/>
    <cellStyle name="Navadno 5 2" xfId="1951"/>
    <cellStyle name="Navadno 5 2 2" xfId="1952"/>
    <cellStyle name="Navadno 5 2 3" xfId="1953"/>
    <cellStyle name="Navadno 5 2 4" xfId="1954"/>
    <cellStyle name="Navadno 5 2 5" xfId="1955"/>
    <cellStyle name="Navadno 5 2 6" xfId="1956"/>
    <cellStyle name="Navadno 5 20" xfId="1957"/>
    <cellStyle name="Navadno 5 20 2" xfId="1958"/>
    <cellStyle name="Navadno 5 21" xfId="1959"/>
    <cellStyle name="Navadno 5 21 2" xfId="1960"/>
    <cellStyle name="Navadno 5 22" xfId="1961"/>
    <cellStyle name="Navadno 5 22 2" xfId="1962"/>
    <cellStyle name="Navadno 5 23" xfId="1963"/>
    <cellStyle name="Navadno 5 23 2" xfId="1964"/>
    <cellStyle name="Navadno 5 24" xfId="1965"/>
    <cellStyle name="Navadno 5 24 2" xfId="1966"/>
    <cellStyle name="Navadno 5 25" xfId="1967"/>
    <cellStyle name="Navadno 5 25 2" xfId="1968"/>
    <cellStyle name="Navadno 5 26" xfId="1969"/>
    <cellStyle name="Navadno 5 26 2" xfId="1970"/>
    <cellStyle name="Navadno 5 27" xfId="1971"/>
    <cellStyle name="Navadno 5 27 2" xfId="1972"/>
    <cellStyle name="Navadno 5 28" xfId="1973"/>
    <cellStyle name="Navadno 5 28 2" xfId="1974"/>
    <cellStyle name="Navadno 5 29" xfId="1975"/>
    <cellStyle name="Navadno 5 29 2" xfId="1976"/>
    <cellStyle name="Navadno 5 3" xfId="1977"/>
    <cellStyle name="Navadno 5 3 2" xfId="1978"/>
    <cellStyle name="Navadno 5 3 3" xfId="1979"/>
    <cellStyle name="Navadno 5 3 4" xfId="1980"/>
    <cellStyle name="Navadno 5 3 5" xfId="1981"/>
    <cellStyle name="Navadno 5 3 6" xfId="1982"/>
    <cellStyle name="Navadno 5 30" xfId="1983"/>
    <cellStyle name="Navadno 5 30 2" xfId="1984"/>
    <cellStyle name="Navadno 5 31" xfId="1985"/>
    <cellStyle name="Navadno 5 31 2" xfId="1986"/>
    <cellStyle name="Navadno 5 32" xfId="1987"/>
    <cellStyle name="Navadno 5 32 2" xfId="1988"/>
    <cellStyle name="Navadno 5 33" xfId="1989"/>
    <cellStyle name="Navadno 5 33 2" xfId="1990"/>
    <cellStyle name="Navadno 5 34" xfId="1991"/>
    <cellStyle name="Navadno 5 34 2" xfId="1992"/>
    <cellStyle name="Navadno 5 35" xfId="1993"/>
    <cellStyle name="Navadno 5 35 2" xfId="1994"/>
    <cellStyle name="Navadno 5 36" xfId="1995"/>
    <cellStyle name="Navadno 5 36 2" xfId="1996"/>
    <cellStyle name="Navadno 5 37" xfId="1997"/>
    <cellStyle name="Navadno 5 37 2" xfId="1998"/>
    <cellStyle name="Navadno 5 38" xfId="1999"/>
    <cellStyle name="Navadno 5 38 2" xfId="2000"/>
    <cellStyle name="Navadno 5 39" xfId="2001"/>
    <cellStyle name="Navadno 5 39 2" xfId="2002"/>
    <cellStyle name="Navadno 5 4" xfId="2003"/>
    <cellStyle name="Navadno 5 4 2" xfId="2004"/>
    <cellStyle name="Navadno 5 4 3" xfId="2005"/>
    <cellStyle name="Navadno 5 4 4" xfId="2006"/>
    <cellStyle name="Navadno 5 4 5" xfId="2007"/>
    <cellStyle name="Navadno 5 4 6" xfId="2008"/>
    <cellStyle name="Navadno 5 40" xfId="2009"/>
    <cellStyle name="Navadno 5 40 2" xfId="2010"/>
    <cellStyle name="Navadno 5 41" xfId="2011"/>
    <cellStyle name="Navadno 5 41 2" xfId="2012"/>
    <cellStyle name="Navadno 5 42" xfId="2013"/>
    <cellStyle name="Navadno 5 42 2" xfId="2014"/>
    <cellStyle name="Navadno 5 43" xfId="2015"/>
    <cellStyle name="Navadno 5 43 2" xfId="2016"/>
    <cellStyle name="Navadno 5 44" xfId="2017"/>
    <cellStyle name="Navadno 5 44 2" xfId="2018"/>
    <cellStyle name="Navadno 5 45" xfId="2703"/>
    <cellStyle name="Navadno 5 5" xfId="2019"/>
    <cellStyle name="Navadno 5 5 2" xfId="2020"/>
    <cellStyle name="Navadno 5 5 3" xfId="2021"/>
    <cellStyle name="Navadno 5 5 4" xfId="2022"/>
    <cellStyle name="Navadno 5 5 5" xfId="2023"/>
    <cellStyle name="Navadno 5 5 6" xfId="2024"/>
    <cellStyle name="Navadno 5 6" xfId="2025"/>
    <cellStyle name="Navadno 5 6 2" xfId="2026"/>
    <cellStyle name="Navadno 5 6 3" xfId="2027"/>
    <cellStyle name="Navadno 5 6 4" xfId="2028"/>
    <cellStyle name="Navadno 5 6 5" xfId="2029"/>
    <cellStyle name="Navadno 5 6 6" xfId="2030"/>
    <cellStyle name="Navadno 5 7" xfId="2031"/>
    <cellStyle name="Navadno 5 7 2" xfId="2032"/>
    <cellStyle name="Navadno 5 8" xfId="2033"/>
    <cellStyle name="Navadno 5 8 2" xfId="2034"/>
    <cellStyle name="Navadno 5 9" xfId="2035"/>
    <cellStyle name="Navadno 5 9 2" xfId="2036"/>
    <cellStyle name="Navadno 59" xfId="2037"/>
    <cellStyle name="Navadno 59 2" xfId="2038"/>
    <cellStyle name="Navadno 6" xfId="2039"/>
    <cellStyle name="Navadno 6 2" xfId="2040"/>
    <cellStyle name="Navadno 6 2 2" xfId="2041"/>
    <cellStyle name="Navadno 6 2 3" xfId="2042"/>
    <cellStyle name="Navadno 6 2 4" xfId="2043"/>
    <cellStyle name="Navadno 6 2 5" xfId="2044"/>
    <cellStyle name="Navadno 6 2 6" xfId="2045"/>
    <cellStyle name="Navadno 6 3" xfId="2046"/>
    <cellStyle name="Navadno 6 3 2" xfId="2047"/>
    <cellStyle name="Navadno 6 3 3" xfId="2048"/>
    <cellStyle name="Navadno 6 3 4" xfId="2049"/>
    <cellStyle name="Navadno 6 3 5" xfId="2050"/>
    <cellStyle name="Navadno 6 3 6" xfId="2051"/>
    <cellStyle name="Navadno 6 4" xfId="2052"/>
    <cellStyle name="Navadno 6 4 2" xfId="2053"/>
    <cellStyle name="Navadno 6 4 3" xfId="2054"/>
    <cellStyle name="Navadno 6 4 4" xfId="2055"/>
    <cellStyle name="Navadno 6 4 5" xfId="2056"/>
    <cellStyle name="Navadno 6 4 6" xfId="2057"/>
    <cellStyle name="Navadno 6 5" xfId="2058"/>
    <cellStyle name="Navadno 6 5 2" xfId="2059"/>
    <cellStyle name="Navadno 6 5 3" xfId="2060"/>
    <cellStyle name="Navadno 6 5 4" xfId="2061"/>
    <cellStyle name="Navadno 6 5 5" xfId="2062"/>
    <cellStyle name="Navadno 6 5 6" xfId="2063"/>
    <cellStyle name="Navadno 6 6" xfId="2064"/>
    <cellStyle name="Navadno 6 6 2" xfId="2065"/>
    <cellStyle name="Navadno 6 6 3" xfId="2066"/>
    <cellStyle name="Navadno 6 6 4" xfId="2067"/>
    <cellStyle name="Navadno 6 6 5" xfId="2068"/>
    <cellStyle name="Navadno 6 6 6" xfId="2069"/>
    <cellStyle name="Navadno 6 7" xfId="2070"/>
    <cellStyle name="Navadno 7" xfId="2071"/>
    <cellStyle name="Navadno 7 10" xfId="2072"/>
    <cellStyle name="Navadno 7 10 2" xfId="2073"/>
    <cellStyle name="Navadno 7 11" xfId="2074"/>
    <cellStyle name="Navadno 7 11 2" xfId="2075"/>
    <cellStyle name="Navadno 7 12" xfId="2076"/>
    <cellStyle name="Navadno 7 12 2" xfId="2077"/>
    <cellStyle name="Navadno 7 13" xfId="2078"/>
    <cellStyle name="Navadno 7 13 2" xfId="2079"/>
    <cellStyle name="Navadno 7 14" xfId="2080"/>
    <cellStyle name="Navadno 7 14 2" xfId="2081"/>
    <cellStyle name="Navadno 7 15" xfId="2082"/>
    <cellStyle name="Navadno 7 15 2" xfId="2083"/>
    <cellStyle name="Navadno 7 16" xfId="2084"/>
    <cellStyle name="Navadno 7 16 2" xfId="2085"/>
    <cellStyle name="Navadno 7 17" xfId="2086"/>
    <cellStyle name="Navadno 7 17 2" xfId="2087"/>
    <cellStyle name="Navadno 7 18" xfId="2088"/>
    <cellStyle name="Navadno 7 18 2" xfId="2089"/>
    <cellStyle name="Navadno 7 19" xfId="2090"/>
    <cellStyle name="Navadno 7 19 2" xfId="2091"/>
    <cellStyle name="Navadno 7 2" xfId="2092"/>
    <cellStyle name="Navadno 7 2 2" xfId="2093"/>
    <cellStyle name="Navadno 7 2 3" xfId="2094"/>
    <cellStyle name="Navadno 7 2 4" xfId="2095"/>
    <cellStyle name="Navadno 7 2 5" xfId="2096"/>
    <cellStyle name="Navadno 7 2 6" xfId="2097"/>
    <cellStyle name="Navadno 7 2 7" xfId="2098"/>
    <cellStyle name="Navadno 7 20" xfId="2099"/>
    <cellStyle name="Navadno 7 20 2" xfId="2100"/>
    <cellStyle name="Navadno 7 21" xfId="2101"/>
    <cellStyle name="Navadno 7 21 2" xfId="2102"/>
    <cellStyle name="Navadno 7 22" xfId="2103"/>
    <cellStyle name="Navadno 7 22 2" xfId="2104"/>
    <cellStyle name="Navadno 7 23" xfId="2105"/>
    <cellStyle name="Navadno 7 23 2" xfId="2106"/>
    <cellStyle name="Navadno 7 24" xfId="2107"/>
    <cellStyle name="Navadno 7 24 2" xfId="2108"/>
    <cellStyle name="Navadno 7 25" xfId="2109"/>
    <cellStyle name="Navadno 7 25 2" xfId="2110"/>
    <cellStyle name="Navadno 7 26" xfId="2111"/>
    <cellStyle name="Navadno 7 26 2" xfId="2112"/>
    <cellStyle name="Navadno 7 27" xfId="2113"/>
    <cellStyle name="Navadno 7 27 2" xfId="2114"/>
    <cellStyle name="Navadno 7 28" xfId="2115"/>
    <cellStyle name="Navadno 7 28 2" xfId="2116"/>
    <cellStyle name="Navadno 7 29" xfId="2117"/>
    <cellStyle name="Navadno 7 29 2" xfId="2118"/>
    <cellStyle name="Navadno 7 3" xfId="2119"/>
    <cellStyle name="Navadno 7 3 2" xfId="2120"/>
    <cellStyle name="Navadno 7 3 3" xfId="2121"/>
    <cellStyle name="Navadno 7 3 4" xfId="2122"/>
    <cellStyle name="Navadno 7 3 5" xfId="2123"/>
    <cellStyle name="Navadno 7 3 6" xfId="2124"/>
    <cellStyle name="Navadno 7 30" xfId="2125"/>
    <cellStyle name="Navadno 7 30 2" xfId="2126"/>
    <cellStyle name="Navadno 7 31" xfId="2127"/>
    <cellStyle name="Navadno 7 31 2" xfId="2128"/>
    <cellStyle name="Navadno 7 32" xfId="2129"/>
    <cellStyle name="Navadno 7 32 2" xfId="2130"/>
    <cellStyle name="Navadno 7 33" xfId="2131"/>
    <cellStyle name="Navadno 7 33 2" xfId="2132"/>
    <cellStyle name="Navadno 7 34" xfId="2133"/>
    <cellStyle name="Navadno 7 34 2" xfId="2134"/>
    <cellStyle name="Navadno 7 35" xfId="2135"/>
    <cellStyle name="Navadno 7 35 2" xfId="2136"/>
    <cellStyle name="Navadno 7 36" xfId="2137"/>
    <cellStyle name="Navadno 7 36 2" xfId="2138"/>
    <cellStyle name="Navadno 7 37" xfId="2139"/>
    <cellStyle name="Navadno 7 37 2" xfId="2140"/>
    <cellStyle name="Navadno 7 38" xfId="2141"/>
    <cellStyle name="Navadno 7 38 2" xfId="2142"/>
    <cellStyle name="Navadno 7 39" xfId="2143"/>
    <cellStyle name="Navadno 7 39 2" xfId="2144"/>
    <cellStyle name="Navadno 7 4" xfId="2145"/>
    <cellStyle name="Navadno 7 4 2" xfId="2146"/>
    <cellStyle name="Navadno 7 4 3" xfId="2147"/>
    <cellStyle name="Navadno 7 4 4" xfId="2148"/>
    <cellStyle name="Navadno 7 4 5" xfId="2149"/>
    <cellStyle name="Navadno 7 4 6" xfId="2150"/>
    <cellStyle name="Navadno 7 40" xfId="2151"/>
    <cellStyle name="Navadno 7 40 2" xfId="2152"/>
    <cellStyle name="Navadno 7 41" xfId="2153"/>
    <cellStyle name="Navadno 7 41 2" xfId="2154"/>
    <cellStyle name="Navadno 7 42" xfId="2155"/>
    <cellStyle name="Navadno 7 42 2" xfId="2156"/>
    <cellStyle name="Navadno 7 43" xfId="2157"/>
    <cellStyle name="Navadno 7 43 2" xfId="2158"/>
    <cellStyle name="Navadno 7 44" xfId="2159"/>
    <cellStyle name="Navadno 7 44 2" xfId="2160"/>
    <cellStyle name="Navadno 7 5" xfId="2161"/>
    <cellStyle name="Navadno 7 5 2" xfId="2162"/>
    <cellStyle name="Navadno 7 5 3" xfId="2163"/>
    <cellStyle name="Navadno 7 5 4" xfId="2164"/>
    <cellStyle name="Navadno 7 5 5" xfId="2165"/>
    <cellStyle name="Navadno 7 5 6" xfId="2166"/>
    <cellStyle name="Navadno 7 6" xfId="2167"/>
    <cellStyle name="Navadno 7 6 2" xfId="2168"/>
    <cellStyle name="Navadno 7 6 3" xfId="2169"/>
    <cellStyle name="Navadno 7 6 4" xfId="2170"/>
    <cellStyle name="Navadno 7 6 5" xfId="2171"/>
    <cellStyle name="Navadno 7 6 6" xfId="2172"/>
    <cellStyle name="Navadno 7 7" xfId="2173"/>
    <cellStyle name="Navadno 7 7 2" xfId="2174"/>
    <cellStyle name="Navadno 7 8" xfId="2175"/>
    <cellStyle name="Navadno 7 8 2" xfId="2176"/>
    <cellStyle name="Navadno 7 9" xfId="2177"/>
    <cellStyle name="Navadno 7 9 2" xfId="2178"/>
    <cellStyle name="Navadno 7_AP.gr" xfId="2179"/>
    <cellStyle name="Navadno 8" xfId="2180"/>
    <cellStyle name="Navadno 8 10" xfId="2181"/>
    <cellStyle name="Navadno 8 10 2" xfId="2182"/>
    <cellStyle name="Navadno 8 11" xfId="2183"/>
    <cellStyle name="Navadno 8 11 2" xfId="2184"/>
    <cellStyle name="Navadno 8 12" xfId="2185"/>
    <cellStyle name="Navadno 8 12 2" xfId="2186"/>
    <cellStyle name="Navadno 8 13" xfId="2187"/>
    <cellStyle name="Navadno 8 13 2" xfId="2188"/>
    <cellStyle name="Navadno 8 14" xfId="2189"/>
    <cellStyle name="Navadno 8 14 2" xfId="2190"/>
    <cellStyle name="Navadno 8 15" xfId="2191"/>
    <cellStyle name="Navadno 8 15 2" xfId="2192"/>
    <cellStyle name="Navadno 8 16" xfId="2193"/>
    <cellStyle name="Navadno 8 16 2" xfId="2194"/>
    <cellStyle name="Navadno 8 17" xfId="2195"/>
    <cellStyle name="Navadno 8 17 2" xfId="2196"/>
    <cellStyle name="Navadno 8 18" xfId="2197"/>
    <cellStyle name="Navadno 8 18 2" xfId="2198"/>
    <cellStyle name="Navadno 8 19" xfId="2199"/>
    <cellStyle name="Navadno 8 19 2" xfId="2200"/>
    <cellStyle name="Navadno 8 2" xfId="2201"/>
    <cellStyle name="Navadno 8 2 2" xfId="2202"/>
    <cellStyle name="Navadno 8 2 3" xfId="2203"/>
    <cellStyle name="Navadno 8 2 4" xfId="2204"/>
    <cellStyle name="Navadno 8 2 5" xfId="2205"/>
    <cellStyle name="Navadno 8 2 6" xfId="2206"/>
    <cellStyle name="Navadno 8 20" xfId="2207"/>
    <cellStyle name="Navadno 8 20 2" xfId="2208"/>
    <cellStyle name="Navadno 8 21" xfId="2209"/>
    <cellStyle name="Navadno 8 21 2" xfId="2210"/>
    <cellStyle name="Navadno 8 22" xfId="2211"/>
    <cellStyle name="Navadno 8 22 2" xfId="2212"/>
    <cellStyle name="Navadno 8 23" xfId="2213"/>
    <cellStyle name="Navadno 8 23 2" xfId="2214"/>
    <cellStyle name="Navadno 8 24" xfId="2215"/>
    <cellStyle name="Navadno 8 24 2" xfId="2216"/>
    <cellStyle name="Navadno 8 25" xfId="2217"/>
    <cellStyle name="Navadno 8 25 2" xfId="2218"/>
    <cellStyle name="Navadno 8 26" xfId="2219"/>
    <cellStyle name="Navadno 8 26 2" xfId="2220"/>
    <cellStyle name="Navadno 8 27" xfId="2221"/>
    <cellStyle name="Navadno 8 27 2" xfId="2222"/>
    <cellStyle name="Navadno 8 28" xfId="2223"/>
    <cellStyle name="Navadno 8 28 2" xfId="2224"/>
    <cellStyle name="Navadno 8 29" xfId="2225"/>
    <cellStyle name="Navadno 8 29 2" xfId="2226"/>
    <cellStyle name="Navadno 8 3" xfId="2227"/>
    <cellStyle name="Navadno 8 3 2" xfId="2228"/>
    <cellStyle name="Navadno 8 3 3" xfId="2229"/>
    <cellStyle name="Navadno 8 3 4" xfId="2230"/>
    <cellStyle name="Navadno 8 3 5" xfId="2231"/>
    <cellStyle name="Navadno 8 3 6" xfId="2232"/>
    <cellStyle name="Navadno 8 30" xfId="2233"/>
    <cellStyle name="Navadno 8 30 2" xfId="2234"/>
    <cellStyle name="Navadno 8 31" xfId="2235"/>
    <cellStyle name="Navadno 8 31 2" xfId="2236"/>
    <cellStyle name="Navadno 8 32" xfId="2237"/>
    <cellStyle name="Navadno 8 32 2" xfId="2238"/>
    <cellStyle name="Navadno 8 33" xfId="2239"/>
    <cellStyle name="Navadno 8 33 2" xfId="2240"/>
    <cellStyle name="Navadno 8 34" xfId="2241"/>
    <cellStyle name="Navadno 8 34 2" xfId="2242"/>
    <cellStyle name="Navadno 8 35" xfId="2243"/>
    <cellStyle name="Navadno 8 35 2" xfId="2244"/>
    <cellStyle name="Navadno 8 36" xfId="2245"/>
    <cellStyle name="Navadno 8 36 2" xfId="2246"/>
    <cellStyle name="Navadno 8 37" xfId="2247"/>
    <cellStyle name="Navadno 8 37 2" xfId="2248"/>
    <cellStyle name="Navadno 8 38" xfId="2249"/>
    <cellStyle name="Navadno 8 38 2" xfId="2250"/>
    <cellStyle name="Navadno 8 39" xfId="2251"/>
    <cellStyle name="Navadno 8 39 2" xfId="2252"/>
    <cellStyle name="Navadno 8 4" xfId="2253"/>
    <cellStyle name="Navadno 8 4 2" xfId="2254"/>
    <cellStyle name="Navadno 8 4 3" xfId="2255"/>
    <cellStyle name="Navadno 8 4 4" xfId="2256"/>
    <cellStyle name="Navadno 8 4 5" xfId="2257"/>
    <cellStyle name="Navadno 8 4 6" xfId="2258"/>
    <cellStyle name="Navadno 8 40" xfId="2259"/>
    <cellStyle name="Navadno 8 40 2" xfId="2260"/>
    <cellStyle name="Navadno 8 41" xfId="2261"/>
    <cellStyle name="Navadno 8 41 2" xfId="2262"/>
    <cellStyle name="Navadno 8 42" xfId="2263"/>
    <cellStyle name="Navadno 8 42 2" xfId="2264"/>
    <cellStyle name="Navadno 8 43" xfId="2265"/>
    <cellStyle name="Navadno 8 43 2" xfId="2266"/>
    <cellStyle name="Navadno 8 44" xfId="2267"/>
    <cellStyle name="Navadno 8 44 2" xfId="2268"/>
    <cellStyle name="Navadno 8 5" xfId="2269"/>
    <cellStyle name="Navadno 8 5 2" xfId="2270"/>
    <cellStyle name="Navadno 8 5 3" xfId="2271"/>
    <cellStyle name="Navadno 8 5 4" xfId="2272"/>
    <cellStyle name="Navadno 8 5 5" xfId="2273"/>
    <cellStyle name="Navadno 8 5 6" xfId="2274"/>
    <cellStyle name="Navadno 8 6" xfId="2275"/>
    <cellStyle name="Navadno 8 6 2" xfId="2276"/>
    <cellStyle name="Navadno 8 6 3" xfId="2277"/>
    <cellStyle name="Navadno 8 6 4" xfId="2278"/>
    <cellStyle name="Navadno 8 6 5" xfId="2279"/>
    <cellStyle name="Navadno 8 6 6" xfId="2280"/>
    <cellStyle name="Navadno 8 7" xfId="2281"/>
    <cellStyle name="Navadno 8 7 2" xfId="2282"/>
    <cellStyle name="Navadno 8 8" xfId="2283"/>
    <cellStyle name="Navadno 8 8 2" xfId="2284"/>
    <cellStyle name="Navadno 8 9" xfId="2285"/>
    <cellStyle name="Navadno 8 9 2" xfId="2286"/>
    <cellStyle name="Navadno 9" xfId="2287"/>
    <cellStyle name="Navadno 9 10" xfId="2288"/>
    <cellStyle name="Navadno 9 10 2" xfId="2289"/>
    <cellStyle name="Navadno 9 11" xfId="2290"/>
    <cellStyle name="Navadno 9 11 2" xfId="2291"/>
    <cellStyle name="Navadno 9 12" xfId="2292"/>
    <cellStyle name="Navadno 9 12 2" xfId="2293"/>
    <cellStyle name="Navadno 9 13" xfId="2294"/>
    <cellStyle name="Navadno 9 13 2" xfId="2295"/>
    <cellStyle name="Navadno 9 14" xfId="2296"/>
    <cellStyle name="Navadno 9 14 2" xfId="2297"/>
    <cellStyle name="Navadno 9 15" xfId="2298"/>
    <cellStyle name="Navadno 9 15 2" xfId="2299"/>
    <cellStyle name="Navadno 9 16" xfId="2300"/>
    <cellStyle name="Navadno 9 16 2" xfId="2301"/>
    <cellStyle name="Navadno 9 17" xfId="2302"/>
    <cellStyle name="Navadno 9 17 2" xfId="2303"/>
    <cellStyle name="Navadno 9 18" xfId="2304"/>
    <cellStyle name="Navadno 9 18 2" xfId="2305"/>
    <cellStyle name="Navadno 9 19" xfId="2306"/>
    <cellStyle name="Navadno 9 19 2" xfId="2307"/>
    <cellStyle name="Navadno 9 2" xfId="2308"/>
    <cellStyle name="Navadno 9 2 2" xfId="2309"/>
    <cellStyle name="Navadno 9 2 3" xfId="2310"/>
    <cellStyle name="Navadno 9 2 4" xfId="2311"/>
    <cellStyle name="Navadno 9 2 5" xfId="2312"/>
    <cellStyle name="Navadno 9 2 6" xfId="2313"/>
    <cellStyle name="Navadno 9 2 7" xfId="2314"/>
    <cellStyle name="Navadno 9 20" xfId="2315"/>
    <cellStyle name="Navadno 9 20 2" xfId="2316"/>
    <cellStyle name="Navadno 9 21" xfId="2317"/>
    <cellStyle name="Navadno 9 21 2" xfId="2318"/>
    <cellStyle name="Navadno 9 22" xfId="2319"/>
    <cellStyle name="Navadno 9 22 2" xfId="2320"/>
    <cellStyle name="Navadno 9 23" xfId="2321"/>
    <cellStyle name="Navadno 9 23 2" xfId="2322"/>
    <cellStyle name="Navadno 9 24" xfId="2323"/>
    <cellStyle name="Navadno 9 24 2" xfId="2324"/>
    <cellStyle name="Navadno 9 25" xfId="2325"/>
    <cellStyle name="Navadno 9 25 2" xfId="2326"/>
    <cellStyle name="Navadno 9 26" xfId="2327"/>
    <cellStyle name="Navadno 9 26 2" xfId="2328"/>
    <cellStyle name="Navadno 9 27" xfId="2329"/>
    <cellStyle name="Navadno 9 27 2" xfId="2330"/>
    <cellStyle name="Navadno 9 28" xfId="2331"/>
    <cellStyle name="Navadno 9 28 2" xfId="2332"/>
    <cellStyle name="Navadno 9 29" xfId="2333"/>
    <cellStyle name="Navadno 9 29 2" xfId="2334"/>
    <cellStyle name="Navadno 9 3" xfId="2335"/>
    <cellStyle name="Navadno 9 3 2" xfId="2336"/>
    <cellStyle name="Navadno 9 3 3" xfId="2337"/>
    <cellStyle name="Navadno 9 3 4" xfId="2338"/>
    <cellStyle name="Navadno 9 3 5" xfId="2339"/>
    <cellStyle name="Navadno 9 3 6" xfId="2340"/>
    <cellStyle name="Navadno 9 30" xfId="2341"/>
    <cellStyle name="Navadno 9 30 2" xfId="2342"/>
    <cellStyle name="Navadno 9 31" xfId="2343"/>
    <cellStyle name="Navadno 9 31 2" xfId="2344"/>
    <cellStyle name="Navadno 9 32" xfId="2345"/>
    <cellStyle name="Navadno 9 32 2" xfId="2346"/>
    <cellStyle name="Navadno 9 33" xfId="2347"/>
    <cellStyle name="Navadno 9 33 2" xfId="2348"/>
    <cellStyle name="Navadno 9 34" xfId="2349"/>
    <cellStyle name="Navadno 9 34 2" xfId="2350"/>
    <cellStyle name="Navadno 9 35" xfId="2351"/>
    <cellStyle name="Navadno 9 35 2" xfId="2352"/>
    <cellStyle name="Navadno 9 36" xfId="2353"/>
    <cellStyle name="Navadno 9 36 2" xfId="2354"/>
    <cellStyle name="Navadno 9 37" xfId="2355"/>
    <cellStyle name="Navadno 9 37 2" xfId="2356"/>
    <cellStyle name="Navadno 9 38" xfId="2357"/>
    <cellStyle name="Navadno 9 38 2" xfId="2358"/>
    <cellStyle name="Navadno 9 39" xfId="2359"/>
    <cellStyle name="Navadno 9 39 2" xfId="2360"/>
    <cellStyle name="Navadno 9 4" xfId="2361"/>
    <cellStyle name="Navadno 9 4 2" xfId="2362"/>
    <cellStyle name="Navadno 9 4 3" xfId="2363"/>
    <cellStyle name="Navadno 9 4 4" xfId="2364"/>
    <cellStyle name="Navadno 9 4 5" xfId="2365"/>
    <cellStyle name="Navadno 9 4 6" xfId="2366"/>
    <cellStyle name="Navadno 9 40" xfId="2367"/>
    <cellStyle name="Navadno 9 40 2" xfId="2368"/>
    <cellStyle name="Navadno 9 41" xfId="2369"/>
    <cellStyle name="Navadno 9 41 2" xfId="2370"/>
    <cellStyle name="Navadno 9 42" xfId="2371"/>
    <cellStyle name="Navadno 9 42 2" xfId="2372"/>
    <cellStyle name="Navadno 9 43" xfId="2373"/>
    <cellStyle name="Navadno 9 43 2" xfId="2374"/>
    <cellStyle name="Navadno 9 44" xfId="2375"/>
    <cellStyle name="Navadno 9 44 2" xfId="2376"/>
    <cellStyle name="Navadno 9 45" xfId="2377"/>
    <cellStyle name="Navadno 9 5" xfId="2378"/>
    <cellStyle name="Navadno 9 5 2" xfId="2379"/>
    <cellStyle name="Navadno 9 5 3" xfId="2380"/>
    <cellStyle name="Navadno 9 5 4" xfId="2381"/>
    <cellStyle name="Navadno 9 5 5" xfId="2382"/>
    <cellStyle name="Navadno 9 5 6" xfId="2383"/>
    <cellStyle name="Navadno 9 6" xfId="2384"/>
    <cellStyle name="Navadno 9 6 2" xfId="2385"/>
    <cellStyle name="Navadno 9 6 3" xfId="2386"/>
    <cellStyle name="Navadno 9 6 4" xfId="2387"/>
    <cellStyle name="Navadno 9 6 5" xfId="2388"/>
    <cellStyle name="Navadno 9 6 6" xfId="2389"/>
    <cellStyle name="Navadno 9 7" xfId="2390"/>
    <cellStyle name="Navadno 9 7 2" xfId="2391"/>
    <cellStyle name="Navadno 9 8" xfId="2392"/>
    <cellStyle name="Navadno 9 8 2" xfId="2393"/>
    <cellStyle name="Navadno 9 9" xfId="2394"/>
    <cellStyle name="Navadno 9 9 2" xfId="2395"/>
    <cellStyle name="Navadno_LG PZI popis strojne instalacije popravljen popis 2" xfId="2706"/>
    <cellStyle name="Navadno_popis-splošno-zun.ured" xfId="2712"/>
    <cellStyle name="Neutral 2" xfId="2396"/>
    <cellStyle name="Neutral 3" xfId="2397"/>
    <cellStyle name="Nevtralno 2" xfId="2398"/>
    <cellStyle name="Nevtralno 2 2" xfId="2399"/>
    <cellStyle name="Nevtralno 2 3" xfId="2400"/>
    <cellStyle name="Nevtralno 2 4" xfId="2401"/>
    <cellStyle name="Nevtralno 2 5" xfId="2402"/>
    <cellStyle name="Nevtralno 3" xfId="2403"/>
    <cellStyle name="Nevtralno 3 2" xfId="2404"/>
    <cellStyle name="Nevtralno 3 3" xfId="2405"/>
    <cellStyle name="Nevtralno 4" xfId="2406"/>
    <cellStyle name="Nevtralno 4 2" xfId="2407"/>
    <cellStyle name="Nevtralno 4 3" xfId="2408"/>
    <cellStyle name="Nevtralno 5" xfId="2409"/>
    <cellStyle name="Nevtralno 5 2" xfId="2410"/>
    <cellStyle name="Nevtralno 5 3" xfId="2411"/>
    <cellStyle name="Normal 10" xfId="2412"/>
    <cellStyle name="Normal 11" xfId="2413"/>
    <cellStyle name="Normal 11 2" xfId="2414"/>
    <cellStyle name="Normal 12" xfId="2415"/>
    <cellStyle name="Normal 13" xfId="2416"/>
    <cellStyle name="normal 2" xfId="2417"/>
    <cellStyle name="Normal 2 10" xfId="2418"/>
    <cellStyle name="Normal 2 2" xfId="2419"/>
    <cellStyle name="normal 2 2 2" xfId="2420"/>
    <cellStyle name="normal 2 2 2 2" xfId="2421"/>
    <cellStyle name="normal 2 3" xfId="2422"/>
    <cellStyle name="normal 2 4" xfId="2423"/>
    <cellStyle name="Normal 2 5" xfId="2424"/>
    <cellStyle name="Normal 2 6" xfId="2425"/>
    <cellStyle name="Normal 2 7" xfId="2426"/>
    <cellStyle name="Normal 2 8" xfId="2427"/>
    <cellStyle name="Normal 2 9" xfId="2428"/>
    <cellStyle name="Normal 3" xfId="2429"/>
    <cellStyle name="Normal 3 2" xfId="2430"/>
    <cellStyle name="Normal 4" xfId="2431"/>
    <cellStyle name="Normal 4 2" xfId="2432"/>
    <cellStyle name="Normal 5" xfId="2433"/>
    <cellStyle name="Normal 5 2" xfId="2434"/>
    <cellStyle name="Normal 5 3" xfId="2435"/>
    <cellStyle name="Normal 6" xfId="2436"/>
    <cellStyle name="Normal 7" xfId="2437"/>
    <cellStyle name="Normal 9" xfId="2438"/>
    <cellStyle name="Note 2" xfId="2439"/>
    <cellStyle name="Note 3" xfId="2440"/>
    <cellStyle name="Odstotek 2" xfId="2441"/>
    <cellStyle name="Opomba 2" xfId="2442"/>
    <cellStyle name="Opomba 2 2" xfId="2443"/>
    <cellStyle name="Opomba 2 3" xfId="2444"/>
    <cellStyle name="Opomba 3" xfId="2445"/>
    <cellStyle name="Opomba 3 2" xfId="2446"/>
    <cellStyle name="Opomba 3 3" xfId="2447"/>
    <cellStyle name="Opomba 4" xfId="2448"/>
    <cellStyle name="Opomba 4 2" xfId="2449"/>
    <cellStyle name="Opomba 4 3" xfId="2450"/>
    <cellStyle name="Opomba 5" xfId="2451"/>
    <cellStyle name="Opomba 5 2" xfId="2452"/>
    <cellStyle name="Opomba 5 3" xfId="2453"/>
    <cellStyle name="Opozorilo 2" xfId="2454"/>
    <cellStyle name="Opozorilo 2 2" xfId="2455"/>
    <cellStyle name="Opozorilo 2 3" xfId="2456"/>
    <cellStyle name="Opozorilo 3" xfId="2457"/>
    <cellStyle name="Opozorilo 3 2" xfId="2458"/>
    <cellStyle name="Opozorilo 3 3" xfId="2459"/>
    <cellStyle name="Opozorilo 4" xfId="2460"/>
    <cellStyle name="Opozorilo 4 2" xfId="2461"/>
    <cellStyle name="Opozorilo 4 3" xfId="2462"/>
    <cellStyle name="Opozorilo 5" xfId="2463"/>
    <cellStyle name="Opozorilo 5 2" xfId="2464"/>
    <cellStyle name="Opozorilo 5 3" xfId="2465"/>
    <cellStyle name="Pojasnjevalno besedilo 2" xfId="2466"/>
    <cellStyle name="Pojasnjevalno besedilo 2 2" xfId="2467"/>
    <cellStyle name="Pojasnjevalno besedilo 2 3" xfId="2468"/>
    <cellStyle name="Pojasnjevalno besedilo 3" xfId="2469"/>
    <cellStyle name="Pojasnjevalno besedilo 3 2" xfId="2470"/>
    <cellStyle name="Pojasnjevalno besedilo 3 3" xfId="2471"/>
    <cellStyle name="Pojasnjevalno besedilo 4" xfId="2472"/>
    <cellStyle name="Pojasnjevalno besedilo 4 2" xfId="2473"/>
    <cellStyle name="Pojasnjevalno besedilo 4 3" xfId="2474"/>
    <cellStyle name="Pojasnjevalno besedilo 5" xfId="2475"/>
    <cellStyle name="Pojasnjevalno besedilo 5 2" xfId="2476"/>
    <cellStyle name="Pojasnjevalno besedilo 5 3" xfId="2477"/>
    <cellStyle name="Postavka" xfId="2698"/>
    <cellStyle name="Poudarek1 2" xfId="2478"/>
    <cellStyle name="Poudarek1 2 2" xfId="2479"/>
    <cellStyle name="Poudarek1 2 3" xfId="2480"/>
    <cellStyle name="Poudarek1 2 4" xfId="2481"/>
    <cellStyle name="Poudarek1 2 5" xfId="2482"/>
    <cellStyle name="Poudarek1 3" xfId="2483"/>
    <cellStyle name="Poudarek1 3 2" xfId="2484"/>
    <cellStyle name="Poudarek1 3 3" xfId="2485"/>
    <cellStyle name="Poudarek1 4" xfId="2486"/>
    <cellStyle name="Poudarek1 4 2" xfId="2487"/>
    <cellStyle name="Poudarek1 4 3" xfId="2488"/>
    <cellStyle name="Poudarek1 5" xfId="2489"/>
    <cellStyle name="Poudarek1 5 2" xfId="2490"/>
    <cellStyle name="Poudarek1 5 3" xfId="2491"/>
    <cellStyle name="Poudarek2 2" xfId="2492"/>
    <cellStyle name="Poudarek2 2 2" xfId="2493"/>
    <cellStyle name="Poudarek2 2 3" xfId="2494"/>
    <cellStyle name="Poudarek2 2 4" xfId="2495"/>
    <cellStyle name="Poudarek2 2 5" xfId="2496"/>
    <cellStyle name="Poudarek2 3" xfId="2497"/>
    <cellStyle name="Poudarek2 3 2" xfId="2498"/>
    <cellStyle name="Poudarek2 3 3" xfId="2499"/>
    <cellStyle name="Poudarek2 4" xfId="2500"/>
    <cellStyle name="Poudarek2 4 2" xfId="2501"/>
    <cellStyle name="Poudarek2 4 3" xfId="2502"/>
    <cellStyle name="Poudarek2 5" xfId="2503"/>
    <cellStyle name="Poudarek2 5 2" xfId="2504"/>
    <cellStyle name="Poudarek2 5 3" xfId="2505"/>
    <cellStyle name="Poudarek3 2" xfId="2506"/>
    <cellStyle name="Poudarek3 2 2" xfId="2507"/>
    <cellStyle name="Poudarek3 2 3" xfId="2508"/>
    <cellStyle name="Poudarek3 2 4" xfId="2509"/>
    <cellStyle name="Poudarek3 2 5" xfId="2510"/>
    <cellStyle name="Poudarek3 3" xfId="2511"/>
    <cellStyle name="Poudarek3 3 2" xfId="2512"/>
    <cellStyle name="Poudarek3 3 3" xfId="2513"/>
    <cellStyle name="Poudarek3 4" xfId="2514"/>
    <cellStyle name="Poudarek3 4 2" xfId="2515"/>
    <cellStyle name="Poudarek3 4 3" xfId="2516"/>
    <cellStyle name="Poudarek3 5" xfId="2517"/>
    <cellStyle name="Poudarek3 5 2" xfId="2518"/>
    <cellStyle name="Poudarek3 5 3" xfId="2519"/>
    <cellStyle name="Poudarek4 2" xfId="2520"/>
    <cellStyle name="Poudarek4 2 2" xfId="2521"/>
    <cellStyle name="Poudarek4 2 3" xfId="2522"/>
    <cellStyle name="Poudarek4 2 4" xfId="2523"/>
    <cellStyle name="Poudarek4 2 5" xfId="2524"/>
    <cellStyle name="Poudarek4 3" xfId="2525"/>
    <cellStyle name="Poudarek4 3 2" xfId="2526"/>
    <cellStyle name="Poudarek4 3 3" xfId="2527"/>
    <cellStyle name="Poudarek4 4" xfId="2528"/>
    <cellStyle name="Poudarek4 4 2" xfId="2529"/>
    <cellStyle name="Poudarek4 4 3" xfId="2530"/>
    <cellStyle name="Poudarek4 5" xfId="2531"/>
    <cellStyle name="Poudarek4 5 2" xfId="2532"/>
    <cellStyle name="Poudarek4 5 3" xfId="2533"/>
    <cellStyle name="Poudarek5 2" xfId="2534"/>
    <cellStyle name="Poudarek5 2 2" xfId="2535"/>
    <cellStyle name="Poudarek5 2 3" xfId="2536"/>
    <cellStyle name="Poudarek5 3" xfId="2537"/>
    <cellStyle name="Poudarek5 3 2" xfId="2538"/>
    <cellStyle name="Poudarek5 3 3" xfId="2539"/>
    <cellStyle name="Poudarek5 4" xfId="2540"/>
    <cellStyle name="Poudarek5 4 2" xfId="2541"/>
    <cellStyle name="Poudarek5 4 3" xfId="2542"/>
    <cellStyle name="Poudarek5 5" xfId="2543"/>
    <cellStyle name="Poudarek5 5 2" xfId="2544"/>
    <cellStyle name="Poudarek5 5 3" xfId="2545"/>
    <cellStyle name="Poudarek6 2" xfId="2546"/>
    <cellStyle name="Poudarek6 2 2" xfId="2547"/>
    <cellStyle name="Poudarek6 2 3" xfId="2548"/>
    <cellStyle name="Poudarek6 2 4" xfId="2549"/>
    <cellStyle name="Poudarek6 2 5" xfId="2550"/>
    <cellStyle name="Poudarek6 3" xfId="2551"/>
    <cellStyle name="Poudarek6 3 2" xfId="2552"/>
    <cellStyle name="Poudarek6 3 3" xfId="2553"/>
    <cellStyle name="Poudarek6 4" xfId="2554"/>
    <cellStyle name="Poudarek6 4 2" xfId="2555"/>
    <cellStyle name="Poudarek6 4 3" xfId="2556"/>
    <cellStyle name="Poudarek6 5" xfId="2557"/>
    <cellStyle name="Poudarek6 5 2" xfId="2558"/>
    <cellStyle name="Poudarek6 5 3" xfId="2559"/>
    <cellStyle name="Povezana celica 2" xfId="2560"/>
    <cellStyle name="Povezana celica 2 2" xfId="2561"/>
    <cellStyle name="Povezana celica 2 3" xfId="2562"/>
    <cellStyle name="Povezana celica 2 4" xfId="2563"/>
    <cellStyle name="Povezana celica 2 5" xfId="2564"/>
    <cellStyle name="Povezana celica 3" xfId="2565"/>
    <cellStyle name="Povezana celica 3 2" xfId="2566"/>
    <cellStyle name="Povezana celica 3 3" xfId="2567"/>
    <cellStyle name="Povezana celica 4" xfId="2568"/>
    <cellStyle name="Povezana celica 4 2" xfId="2569"/>
    <cellStyle name="Povezana celica 4 3" xfId="2570"/>
    <cellStyle name="Povezana celica 5" xfId="2571"/>
    <cellStyle name="Povezana celica 5 2" xfId="2572"/>
    <cellStyle name="Povezana celica 5 3" xfId="2573"/>
    <cellStyle name="Preveri celico 2" xfId="2574"/>
    <cellStyle name="Preveri celico 2 2" xfId="2575"/>
    <cellStyle name="Preveri celico 2 3" xfId="2576"/>
    <cellStyle name="Preveri celico 3" xfId="2577"/>
    <cellStyle name="Preveri celico 3 2" xfId="2578"/>
    <cellStyle name="Preveri celico 3 3" xfId="2579"/>
    <cellStyle name="Preveri celico 4" xfId="2580"/>
    <cellStyle name="Preveri celico 4 2" xfId="2581"/>
    <cellStyle name="Preveri celico 4 3" xfId="2582"/>
    <cellStyle name="Preveri celico 5" xfId="2583"/>
    <cellStyle name="Preveri celico 5 2" xfId="2584"/>
    <cellStyle name="Preveri celico 5 3" xfId="2585"/>
    <cellStyle name="Računanje 2" xfId="2586"/>
    <cellStyle name="Računanje 2 2" xfId="2587"/>
    <cellStyle name="Računanje 2 3" xfId="2588"/>
    <cellStyle name="Računanje 2 4" xfId="2589"/>
    <cellStyle name="Računanje 2 5" xfId="2590"/>
    <cellStyle name="Računanje 3" xfId="2591"/>
    <cellStyle name="Računanje 3 2" xfId="2592"/>
    <cellStyle name="Računanje 3 3" xfId="2593"/>
    <cellStyle name="Računanje 4" xfId="2594"/>
    <cellStyle name="Računanje 4 2" xfId="2595"/>
    <cellStyle name="Računanje 4 3" xfId="2596"/>
    <cellStyle name="Računanje 5" xfId="2597"/>
    <cellStyle name="Računanje 5 2" xfId="2598"/>
    <cellStyle name="Računanje 5 3" xfId="2599"/>
    <cellStyle name="Slabo 2" xfId="2600"/>
    <cellStyle name="Slabo 2 2" xfId="2601"/>
    <cellStyle name="Slabo 2 3" xfId="2602"/>
    <cellStyle name="Slabo 2 4" xfId="2603"/>
    <cellStyle name="Slabo 2 5" xfId="2604"/>
    <cellStyle name="Slabo 3" xfId="2605"/>
    <cellStyle name="Slabo 3 2" xfId="2606"/>
    <cellStyle name="Slabo 3 3" xfId="2607"/>
    <cellStyle name="Slabo 4" xfId="2608"/>
    <cellStyle name="Slabo 4 2" xfId="2609"/>
    <cellStyle name="Slabo 4 3" xfId="2610"/>
    <cellStyle name="Slabo 5" xfId="2611"/>
    <cellStyle name="Slabo 5 2" xfId="2612"/>
    <cellStyle name="Slabo 5 3" xfId="2613"/>
    <cellStyle name="Slog 1" xfId="2614"/>
    <cellStyle name="Slog 1 2" xfId="2615"/>
    <cellStyle name="Slog 1 3" xfId="2616"/>
    <cellStyle name="Standard 3" xfId="2617"/>
    <cellStyle name="Standard_Tabelle1" xfId="2618"/>
    <cellStyle name="Številka" xfId="2697"/>
    <cellStyle name="Total 2" xfId="2619"/>
    <cellStyle name="Valuta 2" xfId="2620"/>
    <cellStyle name="Valuta 2 10" xfId="2621"/>
    <cellStyle name="Valuta 2 11" xfId="2622"/>
    <cellStyle name="Valuta 2 12" xfId="2623"/>
    <cellStyle name="Valuta 2 13" xfId="2624"/>
    <cellStyle name="Valuta 2 14" xfId="2625"/>
    <cellStyle name="Valuta 2 15" xfId="2626"/>
    <cellStyle name="Valuta 2 16" xfId="2627"/>
    <cellStyle name="Valuta 2 17" xfId="2628"/>
    <cellStyle name="Valuta 2 2" xfId="2629"/>
    <cellStyle name="Valuta 2 2 2" xfId="2630"/>
    <cellStyle name="Valuta 2 3" xfId="2631"/>
    <cellStyle name="Valuta 2 3 2" xfId="2632"/>
    <cellStyle name="Valuta 2 4" xfId="2633"/>
    <cellStyle name="Valuta 2 5" xfId="2634"/>
    <cellStyle name="Valuta 2 6" xfId="2635"/>
    <cellStyle name="Valuta 2 7" xfId="2636"/>
    <cellStyle name="Valuta 2 8" xfId="2637"/>
    <cellStyle name="Valuta 2 9" xfId="2638"/>
    <cellStyle name="Valuta 3" xfId="2639"/>
    <cellStyle name="Vejica [0] 2" xfId="2640"/>
    <cellStyle name="Vejica 10" xfId="2641"/>
    <cellStyle name="Vejica 11" xfId="2642"/>
    <cellStyle name="Vejica 12" xfId="2643"/>
    <cellStyle name="Vejica 13" xfId="2644"/>
    <cellStyle name="Vejica 14" xfId="2645"/>
    <cellStyle name="Vejica 2" xfId="2646"/>
    <cellStyle name="Vejica 2 2" xfId="2647"/>
    <cellStyle name="Vejica 2 2 2" xfId="2648"/>
    <cellStyle name="Vejica 2 2 3" xfId="2649"/>
    <cellStyle name="Vejica 2 3" xfId="2650"/>
    <cellStyle name="Vejica 2 3 2" xfId="2651"/>
    <cellStyle name="Vejica 2 3 3" xfId="2652"/>
    <cellStyle name="Vejica 2 3 4" xfId="2653"/>
    <cellStyle name="Vejica 2 4" xfId="2654"/>
    <cellStyle name="Vejica 2_NASLOVNICA PREDRAČUNOV" xfId="2655"/>
    <cellStyle name="Vejica 3" xfId="2656"/>
    <cellStyle name="Vejica 3 2" xfId="2657"/>
    <cellStyle name="Vejica 3 3" xfId="2658"/>
    <cellStyle name="Vejica 3 4" xfId="2659"/>
    <cellStyle name="Vejica 4" xfId="2660"/>
    <cellStyle name="Vejica 5" xfId="2661"/>
    <cellStyle name="Vejica 6" xfId="2662"/>
    <cellStyle name="Vejica 7" xfId="2663"/>
    <cellStyle name="Vejica 8" xfId="2664"/>
    <cellStyle name="Vejica 9" xfId="2665"/>
    <cellStyle name="Vejica_popis-splošno-zun.ured" xfId="2711"/>
    <cellStyle name="Vnos 2" xfId="2666"/>
    <cellStyle name="Vnos 2 2" xfId="2667"/>
    <cellStyle name="Vnos 2 3" xfId="2668"/>
    <cellStyle name="Vnos 2 4" xfId="2669"/>
    <cellStyle name="Vnos 2 5" xfId="2670"/>
    <cellStyle name="Vnos 3" xfId="2671"/>
    <cellStyle name="Vnos 3 2" xfId="2672"/>
    <cellStyle name="Vnos 3 3" xfId="2673"/>
    <cellStyle name="Vnos 4" xfId="2674"/>
    <cellStyle name="Vnos 4 2" xfId="2675"/>
    <cellStyle name="Vnos 4 3" xfId="2676"/>
    <cellStyle name="Vnos 5" xfId="2677"/>
    <cellStyle name="Vnos 5 2" xfId="2678"/>
    <cellStyle name="Vnos 5 3" xfId="2679"/>
    <cellStyle name="Vsota 2" xfId="2680"/>
    <cellStyle name="Vsota 2 2" xfId="2681"/>
    <cellStyle name="Vsota 2 3" xfId="2682"/>
    <cellStyle name="Vsota 2 4" xfId="2683"/>
    <cellStyle name="Vsota 2 5" xfId="2684"/>
    <cellStyle name="Vsota 3" xfId="2685"/>
    <cellStyle name="Vsota 3 2" xfId="2686"/>
    <cellStyle name="Vsota 3 3" xfId="2687"/>
    <cellStyle name="Vsota 4" xfId="2688"/>
    <cellStyle name="Vsota 4 2" xfId="2689"/>
    <cellStyle name="Vsota 4 3" xfId="2690"/>
    <cellStyle name="Vsota 5" xfId="2691"/>
    <cellStyle name="Vsota 5 2" xfId="2692"/>
    <cellStyle name="Vsota 5 3" xfId="2693"/>
    <cellStyle name="Währung [0]_Tabelle1" xfId="2694"/>
    <cellStyle name="Währung_Tabelle1" xfId="2695"/>
    <cellStyle name="Znesek" xfId="270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xdr:col>
      <xdr:colOff>0</xdr:colOff>
      <xdr:row>10</xdr:row>
      <xdr:rowOff>0</xdr:rowOff>
    </xdr:from>
    <xdr:ext cx="65" cy="172227"/>
    <xdr:sp macro="" textlink="">
      <xdr:nvSpPr>
        <xdr:cNvPr id="2" name="PoljeZBesedilom 1">
          <a:extLst>
            <a:ext uri="{FF2B5EF4-FFF2-40B4-BE49-F238E27FC236}">
              <a16:creationId xmlns="" xmlns:a16="http://schemas.microsoft.com/office/drawing/2014/main" id="{00000000-0008-0000-0200-000002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3" name="PoljeZBesedilom 2">
          <a:extLst>
            <a:ext uri="{FF2B5EF4-FFF2-40B4-BE49-F238E27FC236}">
              <a16:creationId xmlns="" xmlns:a16="http://schemas.microsoft.com/office/drawing/2014/main" id="{00000000-0008-0000-0200-000003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4" name="PoljeZBesedilom 3">
          <a:extLst>
            <a:ext uri="{FF2B5EF4-FFF2-40B4-BE49-F238E27FC236}">
              <a16:creationId xmlns="" xmlns:a16="http://schemas.microsoft.com/office/drawing/2014/main" id="{00000000-0008-0000-0200-000004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5" name="PoljeZBesedilom 4">
          <a:extLst>
            <a:ext uri="{FF2B5EF4-FFF2-40B4-BE49-F238E27FC236}">
              <a16:creationId xmlns="" xmlns:a16="http://schemas.microsoft.com/office/drawing/2014/main" id="{00000000-0008-0000-0200-000005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6" name="PoljeZBesedilom 5">
          <a:extLst>
            <a:ext uri="{FF2B5EF4-FFF2-40B4-BE49-F238E27FC236}">
              <a16:creationId xmlns="" xmlns:a16="http://schemas.microsoft.com/office/drawing/2014/main" id="{00000000-0008-0000-0200-000006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7" name="PoljeZBesedilom 6">
          <a:extLst>
            <a:ext uri="{FF2B5EF4-FFF2-40B4-BE49-F238E27FC236}">
              <a16:creationId xmlns="" xmlns:a16="http://schemas.microsoft.com/office/drawing/2014/main" id="{00000000-0008-0000-0200-000007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8" name="PoljeZBesedilom 7">
          <a:extLst>
            <a:ext uri="{FF2B5EF4-FFF2-40B4-BE49-F238E27FC236}">
              <a16:creationId xmlns="" xmlns:a16="http://schemas.microsoft.com/office/drawing/2014/main" id="{00000000-0008-0000-0200-000008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9" name="PoljeZBesedilom 8">
          <a:extLst>
            <a:ext uri="{FF2B5EF4-FFF2-40B4-BE49-F238E27FC236}">
              <a16:creationId xmlns="" xmlns:a16="http://schemas.microsoft.com/office/drawing/2014/main" id="{00000000-0008-0000-0200-000009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0" name="PoljeZBesedilom 9">
          <a:extLst>
            <a:ext uri="{FF2B5EF4-FFF2-40B4-BE49-F238E27FC236}">
              <a16:creationId xmlns="" xmlns:a16="http://schemas.microsoft.com/office/drawing/2014/main" id="{00000000-0008-0000-0200-00000C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1" name="PoljeZBesedilom 10">
          <a:extLst>
            <a:ext uri="{FF2B5EF4-FFF2-40B4-BE49-F238E27FC236}">
              <a16:creationId xmlns="" xmlns:a16="http://schemas.microsoft.com/office/drawing/2014/main" id="{00000000-0008-0000-0200-00000D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2" name="PoljeZBesedilom 11">
          <a:extLst>
            <a:ext uri="{FF2B5EF4-FFF2-40B4-BE49-F238E27FC236}">
              <a16:creationId xmlns="" xmlns:a16="http://schemas.microsoft.com/office/drawing/2014/main" id="{00000000-0008-0000-0200-00000E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3" name="PoljeZBesedilom 12">
          <a:extLst>
            <a:ext uri="{FF2B5EF4-FFF2-40B4-BE49-F238E27FC236}">
              <a16:creationId xmlns="" xmlns:a16="http://schemas.microsoft.com/office/drawing/2014/main" id="{00000000-0008-0000-0200-00000F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4" name="PoljeZBesedilom 13">
          <a:extLst>
            <a:ext uri="{FF2B5EF4-FFF2-40B4-BE49-F238E27FC236}">
              <a16:creationId xmlns="" xmlns:a16="http://schemas.microsoft.com/office/drawing/2014/main" id="{00000000-0008-0000-0200-000010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5" name="PoljeZBesedilom 14">
          <a:extLst>
            <a:ext uri="{FF2B5EF4-FFF2-40B4-BE49-F238E27FC236}">
              <a16:creationId xmlns="" xmlns:a16="http://schemas.microsoft.com/office/drawing/2014/main" id="{00000000-0008-0000-0200-000011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6" name="PoljeZBesedilom 15">
          <a:extLst>
            <a:ext uri="{FF2B5EF4-FFF2-40B4-BE49-F238E27FC236}">
              <a16:creationId xmlns="" xmlns:a16="http://schemas.microsoft.com/office/drawing/2014/main" id="{00000000-0008-0000-0200-000012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7" name="PoljeZBesedilom 16">
          <a:extLst>
            <a:ext uri="{FF2B5EF4-FFF2-40B4-BE49-F238E27FC236}">
              <a16:creationId xmlns="" xmlns:a16="http://schemas.microsoft.com/office/drawing/2014/main" id="{00000000-0008-0000-0200-000013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18" name="PoljeZBesedilom 17">
          <a:extLst>
            <a:ext uri="{FF2B5EF4-FFF2-40B4-BE49-F238E27FC236}">
              <a16:creationId xmlns="" xmlns:a16="http://schemas.microsoft.com/office/drawing/2014/main" id="{00000000-0008-0000-0200-000014000000}"/>
            </a:ext>
          </a:extLst>
        </xdr:cNvPr>
        <xdr:cNvSpPr txBox="1"/>
      </xdr:nvSpPr>
      <xdr:spPr>
        <a:xfrm>
          <a:off x="7219950" y="3027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19" name="PoljeZBesedilom 18">
          <a:extLst>
            <a:ext uri="{FF2B5EF4-FFF2-40B4-BE49-F238E27FC236}">
              <a16:creationId xmlns="" xmlns:a16="http://schemas.microsoft.com/office/drawing/2014/main" id="{00000000-0008-0000-0200-000015000000}"/>
            </a:ext>
          </a:extLst>
        </xdr:cNvPr>
        <xdr:cNvSpPr txBox="1"/>
      </xdr:nvSpPr>
      <xdr:spPr>
        <a:xfrm>
          <a:off x="7219950" y="3027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20" name="PoljeZBesedilom 19">
          <a:extLst>
            <a:ext uri="{FF2B5EF4-FFF2-40B4-BE49-F238E27FC236}">
              <a16:creationId xmlns="" xmlns:a16="http://schemas.microsoft.com/office/drawing/2014/main" id="{00000000-0008-0000-0200-000016000000}"/>
            </a:ext>
          </a:extLst>
        </xdr:cNvPr>
        <xdr:cNvSpPr txBox="1"/>
      </xdr:nvSpPr>
      <xdr:spPr>
        <a:xfrm>
          <a:off x="7219950" y="3027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119</xdr:row>
      <xdr:rowOff>0</xdr:rowOff>
    </xdr:from>
    <xdr:ext cx="65" cy="172227"/>
    <xdr:sp macro="" textlink="">
      <xdr:nvSpPr>
        <xdr:cNvPr id="21" name="PoljeZBesedilom 20">
          <a:extLst>
            <a:ext uri="{FF2B5EF4-FFF2-40B4-BE49-F238E27FC236}">
              <a16:creationId xmlns="" xmlns:a16="http://schemas.microsoft.com/office/drawing/2014/main" id="{00000000-0008-0000-0200-000017000000}"/>
            </a:ext>
          </a:extLst>
        </xdr:cNvPr>
        <xdr:cNvSpPr txBox="1"/>
      </xdr:nvSpPr>
      <xdr:spPr>
        <a:xfrm>
          <a:off x="7219950" y="3027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2" name="PoljeZBesedilom 21">
          <a:extLst>
            <a:ext uri="{FF2B5EF4-FFF2-40B4-BE49-F238E27FC236}">
              <a16:creationId xmlns="" xmlns:a16="http://schemas.microsoft.com/office/drawing/2014/main" id="{00000000-0008-0000-0200-000018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3" name="PoljeZBesedilom 22">
          <a:extLst>
            <a:ext uri="{FF2B5EF4-FFF2-40B4-BE49-F238E27FC236}">
              <a16:creationId xmlns="" xmlns:a16="http://schemas.microsoft.com/office/drawing/2014/main" id="{00000000-0008-0000-0200-000019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107</xdr:row>
      <xdr:rowOff>0</xdr:rowOff>
    </xdr:from>
    <xdr:ext cx="65" cy="172227"/>
    <xdr:sp macro="" textlink="">
      <xdr:nvSpPr>
        <xdr:cNvPr id="24" name="PoljeZBesedilom 23">
          <a:extLst>
            <a:ext uri="{FF2B5EF4-FFF2-40B4-BE49-F238E27FC236}">
              <a16:creationId xmlns="" xmlns:a16="http://schemas.microsoft.com/office/drawing/2014/main" id="{00000000-0008-0000-0200-000014000000}"/>
            </a:ext>
          </a:extLst>
        </xdr:cNvPr>
        <xdr:cNvSpPr txBox="1"/>
      </xdr:nvSpPr>
      <xdr:spPr>
        <a:xfrm>
          <a:off x="7219950" y="2655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107</xdr:row>
      <xdr:rowOff>0</xdr:rowOff>
    </xdr:from>
    <xdr:ext cx="65" cy="172227"/>
    <xdr:sp macro="" textlink="">
      <xdr:nvSpPr>
        <xdr:cNvPr id="25" name="PoljeZBesedilom 24">
          <a:extLst>
            <a:ext uri="{FF2B5EF4-FFF2-40B4-BE49-F238E27FC236}">
              <a16:creationId xmlns="" xmlns:a16="http://schemas.microsoft.com/office/drawing/2014/main" id="{00000000-0008-0000-0200-000015000000}"/>
            </a:ext>
          </a:extLst>
        </xdr:cNvPr>
        <xdr:cNvSpPr txBox="1"/>
      </xdr:nvSpPr>
      <xdr:spPr>
        <a:xfrm>
          <a:off x="7219950" y="2655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107</xdr:row>
      <xdr:rowOff>0</xdr:rowOff>
    </xdr:from>
    <xdr:ext cx="65" cy="172227"/>
    <xdr:sp macro="" textlink="">
      <xdr:nvSpPr>
        <xdr:cNvPr id="26" name="PoljeZBesedilom 25">
          <a:extLst>
            <a:ext uri="{FF2B5EF4-FFF2-40B4-BE49-F238E27FC236}">
              <a16:creationId xmlns="" xmlns:a16="http://schemas.microsoft.com/office/drawing/2014/main" id="{00000000-0008-0000-0200-000016000000}"/>
            </a:ext>
          </a:extLst>
        </xdr:cNvPr>
        <xdr:cNvSpPr txBox="1"/>
      </xdr:nvSpPr>
      <xdr:spPr>
        <a:xfrm>
          <a:off x="7219950" y="2655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107</xdr:row>
      <xdr:rowOff>0</xdr:rowOff>
    </xdr:from>
    <xdr:ext cx="65" cy="172227"/>
    <xdr:sp macro="" textlink="">
      <xdr:nvSpPr>
        <xdr:cNvPr id="27" name="PoljeZBesedilom 26">
          <a:extLst>
            <a:ext uri="{FF2B5EF4-FFF2-40B4-BE49-F238E27FC236}">
              <a16:creationId xmlns="" xmlns:a16="http://schemas.microsoft.com/office/drawing/2014/main" id="{00000000-0008-0000-0200-000017000000}"/>
            </a:ext>
          </a:extLst>
        </xdr:cNvPr>
        <xdr:cNvSpPr txBox="1"/>
      </xdr:nvSpPr>
      <xdr:spPr>
        <a:xfrm>
          <a:off x="7219950" y="2655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28" name="PoljeZBesedilom 27">
          <a:extLst>
            <a:ext uri="{FF2B5EF4-FFF2-40B4-BE49-F238E27FC236}">
              <a16:creationId xmlns="" xmlns:a16="http://schemas.microsoft.com/office/drawing/2014/main" id="{00000000-0008-0000-0200-000010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29" name="PoljeZBesedilom 28">
          <a:extLst>
            <a:ext uri="{FF2B5EF4-FFF2-40B4-BE49-F238E27FC236}">
              <a16:creationId xmlns="" xmlns:a16="http://schemas.microsoft.com/office/drawing/2014/main" id="{00000000-0008-0000-0200-000011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30" name="PoljeZBesedilom 29">
          <a:extLst>
            <a:ext uri="{FF2B5EF4-FFF2-40B4-BE49-F238E27FC236}">
              <a16:creationId xmlns="" xmlns:a16="http://schemas.microsoft.com/office/drawing/2014/main" id="{00000000-0008-0000-0200-000012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31" name="PoljeZBesedilom 30">
          <a:extLst>
            <a:ext uri="{FF2B5EF4-FFF2-40B4-BE49-F238E27FC236}">
              <a16:creationId xmlns="" xmlns:a16="http://schemas.microsoft.com/office/drawing/2014/main" id="{00000000-0008-0000-0200-000013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32" name="PoljeZBesedilom 31">
          <a:extLst>
            <a:ext uri="{FF2B5EF4-FFF2-40B4-BE49-F238E27FC236}">
              <a16:creationId xmlns="" xmlns:a16="http://schemas.microsoft.com/office/drawing/2014/main" id="{00000000-0008-0000-0200-000018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33" name="PoljeZBesedilom 32">
          <a:extLst>
            <a:ext uri="{FF2B5EF4-FFF2-40B4-BE49-F238E27FC236}">
              <a16:creationId xmlns="" xmlns:a16="http://schemas.microsoft.com/office/drawing/2014/main" id="{00000000-0008-0000-0200-000019000000}"/>
            </a:ext>
          </a:extLst>
        </xdr:cNvPr>
        <xdr:cNvSpPr txBox="1"/>
      </xdr:nvSpPr>
      <xdr:spPr>
        <a:xfrm>
          <a:off x="7219950" y="26879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4" name="PoljeZBesedilom 33">
          <a:extLst>
            <a:ext uri="{FF2B5EF4-FFF2-40B4-BE49-F238E27FC236}">
              <a16:creationId xmlns="" xmlns:a16="http://schemas.microsoft.com/office/drawing/2014/main" id="{00000000-0008-0000-0200-000010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5" name="PoljeZBesedilom 34">
          <a:extLst>
            <a:ext uri="{FF2B5EF4-FFF2-40B4-BE49-F238E27FC236}">
              <a16:creationId xmlns="" xmlns:a16="http://schemas.microsoft.com/office/drawing/2014/main" id="{00000000-0008-0000-0200-000011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6" name="PoljeZBesedilom 35">
          <a:extLst>
            <a:ext uri="{FF2B5EF4-FFF2-40B4-BE49-F238E27FC236}">
              <a16:creationId xmlns="" xmlns:a16="http://schemas.microsoft.com/office/drawing/2014/main" id="{00000000-0008-0000-0200-000012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7" name="PoljeZBesedilom 36">
          <a:extLst>
            <a:ext uri="{FF2B5EF4-FFF2-40B4-BE49-F238E27FC236}">
              <a16:creationId xmlns="" xmlns:a16="http://schemas.microsoft.com/office/drawing/2014/main" id="{00000000-0008-0000-0200-000013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8" name="PoljeZBesedilom 37">
          <a:extLst>
            <a:ext uri="{FF2B5EF4-FFF2-40B4-BE49-F238E27FC236}">
              <a16:creationId xmlns="" xmlns:a16="http://schemas.microsoft.com/office/drawing/2014/main" id="{00000000-0008-0000-0200-000018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117</xdr:row>
      <xdr:rowOff>0</xdr:rowOff>
    </xdr:from>
    <xdr:ext cx="65" cy="172227"/>
    <xdr:sp macro="" textlink="">
      <xdr:nvSpPr>
        <xdr:cNvPr id="39" name="PoljeZBesedilom 38">
          <a:extLst>
            <a:ext uri="{FF2B5EF4-FFF2-40B4-BE49-F238E27FC236}">
              <a16:creationId xmlns="" xmlns:a16="http://schemas.microsoft.com/office/drawing/2014/main" id="{00000000-0008-0000-0200-000019000000}"/>
            </a:ext>
          </a:extLst>
        </xdr:cNvPr>
        <xdr:cNvSpPr txBox="1"/>
      </xdr:nvSpPr>
      <xdr:spPr>
        <a:xfrm>
          <a:off x="7219950" y="29632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0" name="PoljeZBesedilom 39">
          <a:extLst>
            <a:ext uri="{FF2B5EF4-FFF2-40B4-BE49-F238E27FC236}">
              <a16:creationId xmlns="" xmlns:a16="http://schemas.microsoft.com/office/drawing/2014/main" id="{00000000-0008-0000-0200-000010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1" name="PoljeZBesedilom 40">
          <a:extLst>
            <a:ext uri="{FF2B5EF4-FFF2-40B4-BE49-F238E27FC236}">
              <a16:creationId xmlns="" xmlns:a16="http://schemas.microsoft.com/office/drawing/2014/main" id="{00000000-0008-0000-0200-000011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2" name="PoljeZBesedilom 41">
          <a:extLst>
            <a:ext uri="{FF2B5EF4-FFF2-40B4-BE49-F238E27FC236}">
              <a16:creationId xmlns="" xmlns:a16="http://schemas.microsoft.com/office/drawing/2014/main" id="{00000000-0008-0000-0200-000012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3" name="PoljeZBesedilom 42">
          <a:extLst>
            <a:ext uri="{FF2B5EF4-FFF2-40B4-BE49-F238E27FC236}">
              <a16:creationId xmlns="" xmlns:a16="http://schemas.microsoft.com/office/drawing/2014/main" id="{00000000-0008-0000-0200-000013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4" name="PoljeZBesedilom 43">
          <a:extLst>
            <a:ext uri="{FF2B5EF4-FFF2-40B4-BE49-F238E27FC236}">
              <a16:creationId xmlns="" xmlns:a16="http://schemas.microsoft.com/office/drawing/2014/main" id="{00000000-0008-0000-0200-000018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229</xdr:row>
      <xdr:rowOff>0</xdr:rowOff>
    </xdr:from>
    <xdr:ext cx="65" cy="172227"/>
    <xdr:sp macro="" textlink="">
      <xdr:nvSpPr>
        <xdr:cNvPr id="45" name="PoljeZBesedilom 44">
          <a:extLst>
            <a:ext uri="{FF2B5EF4-FFF2-40B4-BE49-F238E27FC236}">
              <a16:creationId xmlns="" xmlns:a16="http://schemas.microsoft.com/office/drawing/2014/main" id="{00000000-0008-0000-0200-000019000000}"/>
            </a:ext>
          </a:extLst>
        </xdr:cNvPr>
        <xdr:cNvSpPr txBox="1"/>
      </xdr:nvSpPr>
      <xdr:spPr>
        <a:xfrm>
          <a:off x="7219950" y="28013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310</xdr:row>
      <xdr:rowOff>0</xdr:rowOff>
    </xdr:from>
    <xdr:ext cx="65" cy="172227"/>
    <xdr:sp macro="" textlink="">
      <xdr:nvSpPr>
        <xdr:cNvPr id="46" name="PoljeZBesedilom 45">
          <a:extLst>
            <a:ext uri="{FF2B5EF4-FFF2-40B4-BE49-F238E27FC236}">
              <a16:creationId xmlns="" xmlns:a16="http://schemas.microsoft.com/office/drawing/2014/main" id="{00000000-0008-0000-0200-000014000000}"/>
            </a:ext>
          </a:extLst>
        </xdr:cNvPr>
        <xdr:cNvSpPr txBox="1"/>
      </xdr:nvSpPr>
      <xdr:spPr>
        <a:xfrm>
          <a:off x="7219950"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310</xdr:row>
      <xdr:rowOff>0</xdr:rowOff>
    </xdr:from>
    <xdr:ext cx="65" cy="172227"/>
    <xdr:sp macro="" textlink="">
      <xdr:nvSpPr>
        <xdr:cNvPr id="47" name="PoljeZBesedilom 46">
          <a:extLst>
            <a:ext uri="{FF2B5EF4-FFF2-40B4-BE49-F238E27FC236}">
              <a16:creationId xmlns="" xmlns:a16="http://schemas.microsoft.com/office/drawing/2014/main" id="{00000000-0008-0000-0200-000015000000}"/>
            </a:ext>
          </a:extLst>
        </xdr:cNvPr>
        <xdr:cNvSpPr txBox="1"/>
      </xdr:nvSpPr>
      <xdr:spPr>
        <a:xfrm>
          <a:off x="7219950"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310</xdr:row>
      <xdr:rowOff>0</xdr:rowOff>
    </xdr:from>
    <xdr:ext cx="65" cy="172227"/>
    <xdr:sp macro="" textlink="">
      <xdr:nvSpPr>
        <xdr:cNvPr id="48" name="PoljeZBesedilom 47">
          <a:extLst>
            <a:ext uri="{FF2B5EF4-FFF2-40B4-BE49-F238E27FC236}">
              <a16:creationId xmlns="" xmlns:a16="http://schemas.microsoft.com/office/drawing/2014/main" id="{00000000-0008-0000-0200-000016000000}"/>
            </a:ext>
          </a:extLst>
        </xdr:cNvPr>
        <xdr:cNvSpPr txBox="1"/>
      </xdr:nvSpPr>
      <xdr:spPr>
        <a:xfrm>
          <a:off x="7219950"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310</xdr:row>
      <xdr:rowOff>0</xdr:rowOff>
    </xdr:from>
    <xdr:ext cx="65" cy="172227"/>
    <xdr:sp macro="" textlink="">
      <xdr:nvSpPr>
        <xdr:cNvPr id="49" name="PoljeZBesedilom 48">
          <a:extLst>
            <a:ext uri="{FF2B5EF4-FFF2-40B4-BE49-F238E27FC236}">
              <a16:creationId xmlns="" xmlns:a16="http://schemas.microsoft.com/office/drawing/2014/main" id="{00000000-0008-0000-0200-000017000000}"/>
            </a:ext>
          </a:extLst>
        </xdr:cNvPr>
        <xdr:cNvSpPr txBox="1"/>
      </xdr:nvSpPr>
      <xdr:spPr>
        <a:xfrm>
          <a:off x="7219950" y="31737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0" name="PoljeZBesedilom 49">
          <a:extLst>
            <a:ext uri="{FF2B5EF4-FFF2-40B4-BE49-F238E27FC236}">
              <a16:creationId xmlns="" xmlns:a16="http://schemas.microsoft.com/office/drawing/2014/main" id="{00000000-0008-0000-0200-000010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1" name="PoljeZBesedilom 50">
          <a:extLst>
            <a:ext uri="{FF2B5EF4-FFF2-40B4-BE49-F238E27FC236}">
              <a16:creationId xmlns="" xmlns:a16="http://schemas.microsoft.com/office/drawing/2014/main" id="{00000000-0008-0000-0200-000011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2" name="PoljeZBesedilom 51">
          <a:extLst>
            <a:ext uri="{FF2B5EF4-FFF2-40B4-BE49-F238E27FC236}">
              <a16:creationId xmlns="" xmlns:a16="http://schemas.microsoft.com/office/drawing/2014/main" id="{00000000-0008-0000-0200-000012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3" name="PoljeZBesedilom 52">
          <a:extLst>
            <a:ext uri="{FF2B5EF4-FFF2-40B4-BE49-F238E27FC236}">
              <a16:creationId xmlns="" xmlns:a16="http://schemas.microsoft.com/office/drawing/2014/main" id="{00000000-0008-0000-0200-000013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4" name="PoljeZBesedilom 53">
          <a:extLst>
            <a:ext uri="{FF2B5EF4-FFF2-40B4-BE49-F238E27FC236}">
              <a16:creationId xmlns="" xmlns:a16="http://schemas.microsoft.com/office/drawing/2014/main" id="{00000000-0008-0000-0200-000018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316</xdr:row>
      <xdr:rowOff>0</xdr:rowOff>
    </xdr:from>
    <xdr:ext cx="65" cy="172227"/>
    <xdr:sp macro="" textlink="">
      <xdr:nvSpPr>
        <xdr:cNvPr id="55" name="PoljeZBesedilom 54">
          <a:extLst>
            <a:ext uri="{FF2B5EF4-FFF2-40B4-BE49-F238E27FC236}">
              <a16:creationId xmlns="" xmlns:a16="http://schemas.microsoft.com/office/drawing/2014/main" id="{00000000-0008-0000-0200-000019000000}"/>
            </a:ext>
          </a:extLst>
        </xdr:cNvPr>
        <xdr:cNvSpPr txBox="1"/>
      </xdr:nvSpPr>
      <xdr:spPr>
        <a:xfrm>
          <a:off x="7219950" y="60464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56" name="PoljeZBesedilom 55">
          <a:extLst>
            <a:ext uri="{FF2B5EF4-FFF2-40B4-BE49-F238E27FC236}">
              <a16:creationId xmlns="" xmlns:a16="http://schemas.microsoft.com/office/drawing/2014/main" id="{00000000-0008-0000-0200-000010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57" name="PoljeZBesedilom 56">
          <a:extLst>
            <a:ext uri="{FF2B5EF4-FFF2-40B4-BE49-F238E27FC236}">
              <a16:creationId xmlns="" xmlns:a16="http://schemas.microsoft.com/office/drawing/2014/main" id="{00000000-0008-0000-0200-000011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58" name="PoljeZBesedilom 57">
          <a:extLst>
            <a:ext uri="{FF2B5EF4-FFF2-40B4-BE49-F238E27FC236}">
              <a16:creationId xmlns="" xmlns:a16="http://schemas.microsoft.com/office/drawing/2014/main" id="{00000000-0008-0000-0200-000012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59" name="PoljeZBesedilom 58">
          <a:extLst>
            <a:ext uri="{FF2B5EF4-FFF2-40B4-BE49-F238E27FC236}">
              <a16:creationId xmlns="" xmlns:a16="http://schemas.microsoft.com/office/drawing/2014/main" id="{00000000-0008-0000-0200-000013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60" name="PoljeZBesedilom 59">
          <a:extLst>
            <a:ext uri="{FF2B5EF4-FFF2-40B4-BE49-F238E27FC236}">
              <a16:creationId xmlns="" xmlns:a16="http://schemas.microsoft.com/office/drawing/2014/main" id="{00000000-0008-0000-0200-000018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314</xdr:row>
      <xdr:rowOff>0</xdr:rowOff>
    </xdr:from>
    <xdr:ext cx="65" cy="172227"/>
    <xdr:sp macro="" textlink="">
      <xdr:nvSpPr>
        <xdr:cNvPr id="61" name="PoljeZBesedilom 60">
          <a:extLst>
            <a:ext uri="{FF2B5EF4-FFF2-40B4-BE49-F238E27FC236}">
              <a16:creationId xmlns="" xmlns:a16="http://schemas.microsoft.com/office/drawing/2014/main" id="{00000000-0008-0000-0200-000019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10</xdr:row>
      <xdr:rowOff>0</xdr:rowOff>
    </xdr:from>
    <xdr:ext cx="65" cy="172227"/>
    <xdr:sp macro="" textlink="">
      <xdr:nvSpPr>
        <xdr:cNvPr id="2" name="PoljeZBesedilom 1">
          <a:extLst>
            <a:ext uri="{FF2B5EF4-FFF2-40B4-BE49-F238E27FC236}">
              <a16:creationId xmlns="" xmlns:a16="http://schemas.microsoft.com/office/drawing/2014/main" id="{00000000-0008-0000-0200-000002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3" name="PoljeZBesedilom 2">
          <a:extLst>
            <a:ext uri="{FF2B5EF4-FFF2-40B4-BE49-F238E27FC236}">
              <a16:creationId xmlns="" xmlns:a16="http://schemas.microsoft.com/office/drawing/2014/main" id="{00000000-0008-0000-0200-000003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4" name="PoljeZBesedilom 3">
          <a:extLst>
            <a:ext uri="{FF2B5EF4-FFF2-40B4-BE49-F238E27FC236}">
              <a16:creationId xmlns="" xmlns:a16="http://schemas.microsoft.com/office/drawing/2014/main" id="{00000000-0008-0000-0200-000004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5" name="PoljeZBesedilom 4">
          <a:extLst>
            <a:ext uri="{FF2B5EF4-FFF2-40B4-BE49-F238E27FC236}">
              <a16:creationId xmlns="" xmlns:a16="http://schemas.microsoft.com/office/drawing/2014/main" id="{00000000-0008-0000-0200-000005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6" name="PoljeZBesedilom 5">
          <a:extLst>
            <a:ext uri="{FF2B5EF4-FFF2-40B4-BE49-F238E27FC236}">
              <a16:creationId xmlns="" xmlns:a16="http://schemas.microsoft.com/office/drawing/2014/main" id="{00000000-0008-0000-0200-000006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7" name="PoljeZBesedilom 6">
          <a:extLst>
            <a:ext uri="{FF2B5EF4-FFF2-40B4-BE49-F238E27FC236}">
              <a16:creationId xmlns="" xmlns:a16="http://schemas.microsoft.com/office/drawing/2014/main" id="{00000000-0008-0000-0200-000007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8" name="PoljeZBesedilom 7">
          <a:extLst>
            <a:ext uri="{FF2B5EF4-FFF2-40B4-BE49-F238E27FC236}">
              <a16:creationId xmlns="" xmlns:a16="http://schemas.microsoft.com/office/drawing/2014/main" id="{00000000-0008-0000-0200-000008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9" name="PoljeZBesedilom 8">
          <a:extLst>
            <a:ext uri="{FF2B5EF4-FFF2-40B4-BE49-F238E27FC236}">
              <a16:creationId xmlns="" xmlns:a16="http://schemas.microsoft.com/office/drawing/2014/main" id="{00000000-0008-0000-0200-000009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0" name="PoljeZBesedilom 9">
          <a:extLst>
            <a:ext uri="{FF2B5EF4-FFF2-40B4-BE49-F238E27FC236}">
              <a16:creationId xmlns="" xmlns:a16="http://schemas.microsoft.com/office/drawing/2014/main" id="{00000000-0008-0000-0200-00000C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1" name="PoljeZBesedilom 10">
          <a:extLst>
            <a:ext uri="{FF2B5EF4-FFF2-40B4-BE49-F238E27FC236}">
              <a16:creationId xmlns="" xmlns:a16="http://schemas.microsoft.com/office/drawing/2014/main" id="{00000000-0008-0000-0200-00000D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2" name="PoljeZBesedilom 11">
          <a:extLst>
            <a:ext uri="{FF2B5EF4-FFF2-40B4-BE49-F238E27FC236}">
              <a16:creationId xmlns="" xmlns:a16="http://schemas.microsoft.com/office/drawing/2014/main" id="{00000000-0008-0000-0200-00000E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xdr:row>
      <xdr:rowOff>0</xdr:rowOff>
    </xdr:from>
    <xdr:ext cx="65" cy="172227"/>
    <xdr:sp macro="" textlink="">
      <xdr:nvSpPr>
        <xdr:cNvPr id="13" name="PoljeZBesedilom 12">
          <a:extLst>
            <a:ext uri="{FF2B5EF4-FFF2-40B4-BE49-F238E27FC236}">
              <a16:creationId xmlns="" xmlns:a16="http://schemas.microsoft.com/office/drawing/2014/main" id="{00000000-0008-0000-0200-00000F000000}"/>
            </a:ext>
          </a:extLst>
        </xdr:cNvPr>
        <xdr:cNvSpPr txBox="1"/>
      </xdr:nvSpPr>
      <xdr:spPr>
        <a:xfrm>
          <a:off x="7219950" y="372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4" name="PoljeZBesedilom 13">
          <a:extLst>
            <a:ext uri="{FF2B5EF4-FFF2-40B4-BE49-F238E27FC236}">
              <a16:creationId xmlns="" xmlns:a16="http://schemas.microsoft.com/office/drawing/2014/main" id="{00000000-0008-0000-0200-000010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5" name="PoljeZBesedilom 14">
          <a:extLst>
            <a:ext uri="{FF2B5EF4-FFF2-40B4-BE49-F238E27FC236}">
              <a16:creationId xmlns="" xmlns:a16="http://schemas.microsoft.com/office/drawing/2014/main" id="{00000000-0008-0000-0200-000011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6" name="PoljeZBesedilom 15">
          <a:extLst>
            <a:ext uri="{FF2B5EF4-FFF2-40B4-BE49-F238E27FC236}">
              <a16:creationId xmlns="" xmlns:a16="http://schemas.microsoft.com/office/drawing/2014/main" id="{00000000-0008-0000-0200-000012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17" name="PoljeZBesedilom 16">
          <a:extLst>
            <a:ext uri="{FF2B5EF4-FFF2-40B4-BE49-F238E27FC236}">
              <a16:creationId xmlns="" xmlns:a16="http://schemas.microsoft.com/office/drawing/2014/main" id="{00000000-0008-0000-0200-000013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18" name="PoljeZBesedilom 17">
          <a:extLst>
            <a:ext uri="{FF2B5EF4-FFF2-40B4-BE49-F238E27FC236}">
              <a16:creationId xmlns="" xmlns:a16="http://schemas.microsoft.com/office/drawing/2014/main" id="{00000000-0008-0000-0200-000014000000}"/>
            </a:ext>
          </a:extLst>
        </xdr:cNvPr>
        <xdr:cNvSpPr txBox="1"/>
      </xdr:nvSpPr>
      <xdr:spPr>
        <a:xfrm>
          <a:off x="7219950" y="3254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19" name="PoljeZBesedilom 18">
          <a:extLst>
            <a:ext uri="{FF2B5EF4-FFF2-40B4-BE49-F238E27FC236}">
              <a16:creationId xmlns="" xmlns:a16="http://schemas.microsoft.com/office/drawing/2014/main" id="{00000000-0008-0000-0200-000015000000}"/>
            </a:ext>
          </a:extLst>
        </xdr:cNvPr>
        <xdr:cNvSpPr txBox="1"/>
      </xdr:nvSpPr>
      <xdr:spPr>
        <a:xfrm>
          <a:off x="7219950" y="3254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20" name="PoljeZBesedilom 19">
          <a:extLst>
            <a:ext uri="{FF2B5EF4-FFF2-40B4-BE49-F238E27FC236}">
              <a16:creationId xmlns="" xmlns:a16="http://schemas.microsoft.com/office/drawing/2014/main" id="{00000000-0008-0000-0200-000016000000}"/>
            </a:ext>
          </a:extLst>
        </xdr:cNvPr>
        <xdr:cNvSpPr txBox="1"/>
      </xdr:nvSpPr>
      <xdr:spPr>
        <a:xfrm>
          <a:off x="7219950" y="3254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21" name="PoljeZBesedilom 20">
          <a:extLst>
            <a:ext uri="{FF2B5EF4-FFF2-40B4-BE49-F238E27FC236}">
              <a16:creationId xmlns="" xmlns:a16="http://schemas.microsoft.com/office/drawing/2014/main" id="{00000000-0008-0000-0200-000017000000}"/>
            </a:ext>
          </a:extLst>
        </xdr:cNvPr>
        <xdr:cNvSpPr txBox="1"/>
      </xdr:nvSpPr>
      <xdr:spPr>
        <a:xfrm>
          <a:off x="7219950" y="32546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2" name="PoljeZBesedilom 21">
          <a:extLst>
            <a:ext uri="{FF2B5EF4-FFF2-40B4-BE49-F238E27FC236}">
              <a16:creationId xmlns="" xmlns:a16="http://schemas.microsoft.com/office/drawing/2014/main" id="{00000000-0008-0000-0200-000018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3" name="PoljeZBesedilom 22">
          <a:extLst>
            <a:ext uri="{FF2B5EF4-FFF2-40B4-BE49-F238E27FC236}">
              <a16:creationId xmlns="" xmlns:a16="http://schemas.microsoft.com/office/drawing/2014/main" id="{00000000-0008-0000-0200-000019000000}"/>
            </a:ext>
          </a:extLst>
        </xdr:cNvPr>
        <xdr:cNvSpPr txBox="1"/>
      </xdr:nvSpPr>
      <xdr:spPr>
        <a:xfrm>
          <a:off x="7219950" y="4048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100</xdr:row>
      <xdr:rowOff>0</xdr:rowOff>
    </xdr:from>
    <xdr:ext cx="65" cy="172227"/>
    <xdr:sp macro="" textlink="">
      <xdr:nvSpPr>
        <xdr:cNvPr id="24" name="PoljeZBesedilom 23">
          <a:extLst>
            <a:ext uri="{FF2B5EF4-FFF2-40B4-BE49-F238E27FC236}">
              <a16:creationId xmlns="" xmlns:a16="http://schemas.microsoft.com/office/drawing/2014/main" id="{00000000-0008-0000-0200-000014000000}"/>
            </a:ext>
          </a:extLst>
        </xdr:cNvPr>
        <xdr:cNvSpPr txBox="1"/>
      </xdr:nvSpPr>
      <xdr:spPr>
        <a:xfrm>
          <a:off x="7219950" y="2882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100</xdr:row>
      <xdr:rowOff>0</xdr:rowOff>
    </xdr:from>
    <xdr:ext cx="65" cy="172227"/>
    <xdr:sp macro="" textlink="">
      <xdr:nvSpPr>
        <xdr:cNvPr id="25" name="PoljeZBesedilom 24">
          <a:extLst>
            <a:ext uri="{FF2B5EF4-FFF2-40B4-BE49-F238E27FC236}">
              <a16:creationId xmlns="" xmlns:a16="http://schemas.microsoft.com/office/drawing/2014/main" id="{00000000-0008-0000-0200-000015000000}"/>
            </a:ext>
          </a:extLst>
        </xdr:cNvPr>
        <xdr:cNvSpPr txBox="1"/>
      </xdr:nvSpPr>
      <xdr:spPr>
        <a:xfrm>
          <a:off x="7219950" y="2882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100</xdr:row>
      <xdr:rowOff>0</xdr:rowOff>
    </xdr:from>
    <xdr:ext cx="65" cy="172227"/>
    <xdr:sp macro="" textlink="">
      <xdr:nvSpPr>
        <xdr:cNvPr id="26" name="PoljeZBesedilom 25">
          <a:extLst>
            <a:ext uri="{FF2B5EF4-FFF2-40B4-BE49-F238E27FC236}">
              <a16:creationId xmlns="" xmlns:a16="http://schemas.microsoft.com/office/drawing/2014/main" id="{00000000-0008-0000-0200-000016000000}"/>
            </a:ext>
          </a:extLst>
        </xdr:cNvPr>
        <xdr:cNvSpPr txBox="1"/>
      </xdr:nvSpPr>
      <xdr:spPr>
        <a:xfrm>
          <a:off x="7219950" y="2882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100</xdr:row>
      <xdr:rowOff>0</xdr:rowOff>
    </xdr:from>
    <xdr:ext cx="65" cy="172227"/>
    <xdr:sp macro="" textlink="">
      <xdr:nvSpPr>
        <xdr:cNvPr id="27" name="PoljeZBesedilom 26">
          <a:extLst>
            <a:ext uri="{FF2B5EF4-FFF2-40B4-BE49-F238E27FC236}">
              <a16:creationId xmlns="" xmlns:a16="http://schemas.microsoft.com/office/drawing/2014/main" id="{00000000-0008-0000-0200-000017000000}"/>
            </a:ext>
          </a:extLst>
        </xdr:cNvPr>
        <xdr:cNvSpPr txBox="1"/>
      </xdr:nvSpPr>
      <xdr:spPr>
        <a:xfrm>
          <a:off x="7219950" y="28822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28" name="PoljeZBesedilom 27">
          <a:extLst>
            <a:ext uri="{FF2B5EF4-FFF2-40B4-BE49-F238E27FC236}">
              <a16:creationId xmlns="" xmlns:a16="http://schemas.microsoft.com/office/drawing/2014/main" id="{00000000-0008-0000-0200-000010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29" name="PoljeZBesedilom 28">
          <a:extLst>
            <a:ext uri="{FF2B5EF4-FFF2-40B4-BE49-F238E27FC236}">
              <a16:creationId xmlns="" xmlns:a16="http://schemas.microsoft.com/office/drawing/2014/main" id="{00000000-0008-0000-0200-000011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30" name="PoljeZBesedilom 29">
          <a:extLst>
            <a:ext uri="{FF2B5EF4-FFF2-40B4-BE49-F238E27FC236}">
              <a16:creationId xmlns="" xmlns:a16="http://schemas.microsoft.com/office/drawing/2014/main" id="{00000000-0008-0000-0200-000012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31" name="PoljeZBesedilom 30">
          <a:extLst>
            <a:ext uri="{FF2B5EF4-FFF2-40B4-BE49-F238E27FC236}">
              <a16:creationId xmlns="" xmlns:a16="http://schemas.microsoft.com/office/drawing/2014/main" id="{00000000-0008-0000-0200-000013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32" name="PoljeZBesedilom 31">
          <a:extLst>
            <a:ext uri="{FF2B5EF4-FFF2-40B4-BE49-F238E27FC236}">
              <a16:creationId xmlns="" xmlns:a16="http://schemas.microsoft.com/office/drawing/2014/main" id="{00000000-0008-0000-0200-000018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102</xdr:row>
      <xdr:rowOff>0</xdr:rowOff>
    </xdr:from>
    <xdr:ext cx="65" cy="172227"/>
    <xdr:sp macro="" textlink="">
      <xdr:nvSpPr>
        <xdr:cNvPr id="33" name="PoljeZBesedilom 32">
          <a:extLst>
            <a:ext uri="{FF2B5EF4-FFF2-40B4-BE49-F238E27FC236}">
              <a16:creationId xmlns="" xmlns:a16="http://schemas.microsoft.com/office/drawing/2014/main" id="{00000000-0008-0000-0200-000019000000}"/>
            </a:ext>
          </a:extLst>
        </xdr:cNvPr>
        <xdr:cNvSpPr txBox="1"/>
      </xdr:nvSpPr>
      <xdr:spPr>
        <a:xfrm>
          <a:off x="7219950" y="29146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4" name="PoljeZBesedilom 33">
          <a:extLst>
            <a:ext uri="{FF2B5EF4-FFF2-40B4-BE49-F238E27FC236}">
              <a16:creationId xmlns="" xmlns:a16="http://schemas.microsoft.com/office/drawing/2014/main" id="{00000000-0008-0000-0200-000010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5" name="PoljeZBesedilom 34">
          <a:extLst>
            <a:ext uri="{FF2B5EF4-FFF2-40B4-BE49-F238E27FC236}">
              <a16:creationId xmlns="" xmlns:a16="http://schemas.microsoft.com/office/drawing/2014/main" id="{00000000-0008-0000-0200-000011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6" name="PoljeZBesedilom 35">
          <a:extLst>
            <a:ext uri="{FF2B5EF4-FFF2-40B4-BE49-F238E27FC236}">
              <a16:creationId xmlns="" xmlns:a16="http://schemas.microsoft.com/office/drawing/2014/main" id="{00000000-0008-0000-0200-000012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7" name="PoljeZBesedilom 36">
          <a:extLst>
            <a:ext uri="{FF2B5EF4-FFF2-40B4-BE49-F238E27FC236}">
              <a16:creationId xmlns="" xmlns:a16="http://schemas.microsoft.com/office/drawing/2014/main" id="{00000000-0008-0000-0200-000013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8" name="PoljeZBesedilom 37">
          <a:extLst>
            <a:ext uri="{FF2B5EF4-FFF2-40B4-BE49-F238E27FC236}">
              <a16:creationId xmlns="" xmlns:a16="http://schemas.microsoft.com/office/drawing/2014/main" id="{00000000-0008-0000-0200-000018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9" name="PoljeZBesedilom 38">
          <a:extLst>
            <a:ext uri="{FF2B5EF4-FFF2-40B4-BE49-F238E27FC236}">
              <a16:creationId xmlns="" xmlns:a16="http://schemas.microsoft.com/office/drawing/2014/main" id="{00000000-0008-0000-0200-000019000000}"/>
            </a:ext>
          </a:extLst>
        </xdr:cNvPr>
        <xdr:cNvSpPr txBox="1"/>
      </xdr:nvSpPr>
      <xdr:spPr>
        <a:xfrm>
          <a:off x="7219950" y="3189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109</xdr:row>
      <xdr:rowOff>0</xdr:rowOff>
    </xdr:from>
    <xdr:ext cx="65" cy="172227"/>
    <xdr:sp macro="" textlink="">
      <xdr:nvSpPr>
        <xdr:cNvPr id="2" name="PoljeZBesedilom 1">
          <a:extLst>
            <a:ext uri="{FF2B5EF4-FFF2-40B4-BE49-F238E27FC236}">
              <a16:creationId xmlns="" xmlns:a16="http://schemas.microsoft.com/office/drawing/2014/main" id="{00000000-0008-0000-0300-000002000000}"/>
            </a:ext>
          </a:extLst>
        </xdr:cNvPr>
        <xdr:cNvSpPr txBox="1"/>
      </xdr:nvSpPr>
      <xdr:spPr>
        <a:xfrm>
          <a:off x="7286625" y="80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3" name="PoljeZBesedilom 2">
          <a:extLst>
            <a:ext uri="{FF2B5EF4-FFF2-40B4-BE49-F238E27FC236}">
              <a16:creationId xmlns="" xmlns:a16="http://schemas.microsoft.com/office/drawing/2014/main" id="{00000000-0008-0000-0300-000003000000}"/>
            </a:ext>
          </a:extLst>
        </xdr:cNvPr>
        <xdr:cNvSpPr txBox="1"/>
      </xdr:nvSpPr>
      <xdr:spPr>
        <a:xfrm>
          <a:off x="7286625" y="809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4" name="PoljeZBesedilom 3">
          <a:extLst>
            <a:ext uri="{FF2B5EF4-FFF2-40B4-BE49-F238E27FC236}">
              <a16:creationId xmlns="" xmlns:a16="http://schemas.microsoft.com/office/drawing/2014/main" id="{00000000-0008-0000-0300-000004000000}"/>
            </a:ext>
          </a:extLst>
        </xdr:cNvPr>
        <xdr:cNvSpPr txBox="1"/>
      </xdr:nvSpPr>
      <xdr:spPr>
        <a:xfrm>
          <a:off x="7286625" y="8905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5" name="PoljeZBesedilom 4">
          <a:extLst>
            <a:ext uri="{FF2B5EF4-FFF2-40B4-BE49-F238E27FC236}">
              <a16:creationId xmlns="" xmlns:a16="http://schemas.microsoft.com/office/drawing/2014/main" id="{00000000-0008-0000-0300-000005000000}"/>
            </a:ext>
          </a:extLst>
        </xdr:cNvPr>
        <xdr:cNvSpPr txBox="1"/>
      </xdr:nvSpPr>
      <xdr:spPr>
        <a:xfrm>
          <a:off x="7286625" y="8905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6" name="PoljeZBesedilom 5">
          <a:extLst>
            <a:ext uri="{FF2B5EF4-FFF2-40B4-BE49-F238E27FC236}">
              <a16:creationId xmlns="" xmlns:a16="http://schemas.microsoft.com/office/drawing/2014/main" id="{00000000-0008-0000-0300-000006000000}"/>
            </a:ext>
          </a:extLst>
        </xdr:cNvPr>
        <xdr:cNvSpPr txBox="1"/>
      </xdr:nvSpPr>
      <xdr:spPr>
        <a:xfrm>
          <a:off x="6905625" y="136674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7" name="PoljeZBesedilom 6">
          <a:extLst>
            <a:ext uri="{FF2B5EF4-FFF2-40B4-BE49-F238E27FC236}">
              <a16:creationId xmlns="" xmlns:a16="http://schemas.microsoft.com/office/drawing/2014/main" id="{00000000-0008-0000-0300-000007000000}"/>
            </a:ext>
          </a:extLst>
        </xdr:cNvPr>
        <xdr:cNvSpPr txBox="1"/>
      </xdr:nvSpPr>
      <xdr:spPr>
        <a:xfrm>
          <a:off x="6905625" y="130035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8" name="PoljeZBesedilom 7">
          <a:extLst>
            <a:ext uri="{FF2B5EF4-FFF2-40B4-BE49-F238E27FC236}">
              <a16:creationId xmlns="" xmlns:a16="http://schemas.microsoft.com/office/drawing/2014/main" id="{00000000-0008-0000-0300-000008000000}"/>
            </a:ext>
          </a:extLst>
        </xdr:cNvPr>
        <xdr:cNvSpPr txBox="1"/>
      </xdr:nvSpPr>
      <xdr:spPr>
        <a:xfrm>
          <a:off x="7286625" y="2639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9" name="PoljeZBesedilom 8">
          <a:extLst>
            <a:ext uri="{FF2B5EF4-FFF2-40B4-BE49-F238E27FC236}">
              <a16:creationId xmlns="" xmlns:a16="http://schemas.microsoft.com/office/drawing/2014/main" id="{00000000-0008-0000-0300-000009000000}"/>
            </a:ext>
          </a:extLst>
        </xdr:cNvPr>
        <xdr:cNvSpPr txBox="1"/>
      </xdr:nvSpPr>
      <xdr:spPr>
        <a:xfrm>
          <a:off x="7286625" y="26393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10" name="PoljeZBesedilom 9">
          <a:extLst>
            <a:ext uri="{FF2B5EF4-FFF2-40B4-BE49-F238E27FC236}">
              <a16:creationId xmlns="" xmlns:a16="http://schemas.microsoft.com/office/drawing/2014/main" id="{00000000-0008-0000-0300-00000A000000}"/>
            </a:ext>
          </a:extLst>
        </xdr:cNvPr>
        <xdr:cNvSpPr txBox="1"/>
      </xdr:nvSpPr>
      <xdr:spPr>
        <a:xfrm>
          <a:off x="6553200" y="36109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109</xdr:row>
      <xdr:rowOff>0</xdr:rowOff>
    </xdr:from>
    <xdr:ext cx="65" cy="172227"/>
    <xdr:sp macro="" textlink="">
      <xdr:nvSpPr>
        <xdr:cNvPr id="11" name="PoljeZBesedilom 10">
          <a:extLst>
            <a:ext uri="{FF2B5EF4-FFF2-40B4-BE49-F238E27FC236}">
              <a16:creationId xmlns="" xmlns:a16="http://schemas.microsoft.com/office/drawing/2014/main" id="{00000000-0008-0000-0300-00000B000000}"/>
            </a:ext>
          </a:extLst>
        </xdr:cNvPr>
        <xdr:cNvSpPr txBox="1"/>
      </xdr:nvSpPr>
      <xdr:spPr>
        <a:xfrm>
          <a:off x="6553200" y="29470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2" name="PoljeZBesedilom 11">
          <a:extLst>
            <a:ext uri="{FF2B5EF4-FFF2-40B4-BE49-F238E27FC236}">
              <a16:creationId xmlns="" xmlns:a16="http://schemas.microsoft.com/office/drawing/2014/main" id="{00000000-0008-0000-0600-000002000000}"/>
            </a:ext>
          </a:extLst>
        </xdr:cNvPr>
        <xdr:cNvSpPr txBox="1"/>
      </xdr:nvSpPr>
      <xdr:spPr>
        <a:xfrm>
          <a:off x="7286625" y="5715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3" name="PoljeZBesedilom 12">
          <a:extLst>
            <a:ext uri="{FF2B5EF4-FFF2-40B4-BE49-F238E27FC236}">
              <a16:creationId xmlns="" xmlns:a16="http://schemas.microsoft.com/office/drawing/2014/main" id="{00000000-0008-0000-0600-000003000000}"/>
            </a:ext>
          </a:extLst>
        </xdr:cNvPr>
        <xdr:cNvSpPr txBox="1"/>
      </xdr:nvSpPr>
      <xdr:spPr>
        <a:xfrm>
          <a:off x="7286625" y="5715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4" name="PoljeZBesedilom 13">
          <a:extLst>
            <a:ext uri="{FF2B5EF4-FFF2-40B4-BE49-F238E27FC236}">
              <a16:creationId xmlns="" xmlns:a16="http://schemas.microsoft.com/office/drawing/2014/main" id="{00000000-0008-0000-0600-000002000000}"/>
            </a:ext>
          </a:extLst>
        </xdr:cNvPr>
        <xdr:cNvSpPr txBox="1"/>
      </xdr:nvSpPr>
      <xdr:spPr>
        <a:xfrm>
          <a:off x="7286625" y="5715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5" name="PoljeZBesedilom 14">
          <a:extLst>
            <a:ext uri="{FF2B5EF4-FFF2-40B4-BE49-F238E27FC236}">
              <a16:creationId xmlns="" xmlns:a16="http://schemas.microsoft.com/office/drawing/2014/main" id="{00000000-0008-0000-0600-000003000000}"/>
            </a:ext>
          </a:extLst>
        </xdr:cNvPr>
        <xdr:cNvSpPr txBox="1"/>
      </xdr:nvSpPr>
      <xdr:spPr>
        <a:xfrm>
          <a:off x="7286625" y="5715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6" name="PoljeZBesedilom 15"/>
        <xdr:cNvSpPr txBox="1"/>
      </xdr:nvSpPr>
      <xdr:spPr>
        <a:xfrm>
          <a:off x="7286625" y="5391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7" name="PoljeZBesedilom 16"/>
        <xdr:cNvSpPr txBox="1"/>
      </xdr:nvSpPr>
      <xdr:spPr>
        <a:xfrm>
          <a:off x="7286625" y="2914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8" name="PoljeZBesedilom 17">
          <a:extLst>
            <a:ext uri="{FF2B5EF4-FFF2-40B4-BE49-F238E27FC236}">
              <a16:creationId xmlns="" xmlns:a16="http://schemas.microsoft.com/office/drawing/2014/main" id="{00000000-0008-0000-0600-000002000000}"/>
            </a:ext>
          </a:extLst>
        </xdr:cNvPr>
        <xdr:cNvSpPr txBox="1"/>
      </xdr:nvSpPr>
      <xdr:spPr>
        <a:xfrm>
          <a:off x="7286625" y="324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9" name="PoljeZBesedilom 18">
          <a:extLst>
            <a:ext uri="{FF2B5EF4-FFF2-40B4-BE49-F238E27FC236}">
              <a16:creationId xmlns="" xmlns:a16="http://schemas.microsoft.com/office/drawing/2014/main" id="{00000000-0008-0000-0600-000003000000}"/>
            </a:ext>
          </a:extLst>
        </xdr:cNvPr>
        <xdr:cNvSpPr txBox="1"/>
      </xdr:nvSpPr>
      <xdr:spPr>
        <a:xfrm>
          <a:off x="7286625" y="324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20" name="PoljeZBesedilom 19">
          <a:extLst>
            <a:ext uri="{FF2B5EF4-FFF2-40B4-BE49-F238E27FC236}">
              <a16:creationId xmlns="" xmlns:a16="http://schemas.microsoft.com/office/drawing/2014/main" id="{00000000-0008-0000-0600-000002000000}"/>
            </a:ext>
          </a:extLst>
        </xdr:cNvPr>
        <xdr:cNvSpPr txBox="1"/>
      </xdr:nvSpPr>
      <xdr:spPr>
        <a:xfrm>
          <a:off x="7286625" y="324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21" name="PoljeZBesedilom 20">
          <a:extLst>
            <a:ext uri="{FF2B5EF4-FFF2-40B4-BE49-F238E27FC236}">
              <a16:creationId xmlns="" xmlns:a16="http://schemas.microsoft.com/office/drawing/2014/main" id="{00000000-0008-0000-0600-000003000000}"/>
            </a:ext>
          </a:extLst>
        </xdr:cNvPr>
        <xdr:cNvSpPr txBox="1"/>
      </xdr:nvSpPr>
      <xdr:spPr>
        <a:xfrm>
          <a:off x="7286625" y="32451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2" name="PoljeZBesedilom 21">
          <a:extLst>
            <a:ext uri="{FF2B5EF4-FFF2-40B4-BE49-F238E27FC236}">
              <a16:creationId xmlns="" xmlns:a16="http://schemas.microsoft.com/office/drawing/2014/main" id="{00000000-0008-0000-0300-000002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3" name="PoljeZBesedilom 22">
          <a:extLst>
            <a:ext uri="{FF2B5EF4-FFF2-40B4-BE49-F238E27FC236}">
              <a16:creationId xmlns="" xmlns:a16="http://schemas.microsoft.com/office/drawing/2014/main" id="{00000000-0008-0000-0300-000003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4" name="PoljeZBesedilom 23">
          <a:extLst>
            <a:ext uri="{FF2B5EF4-FFF2-40B4-BE49-F238E27FC236}">
              <a16:creationId xmlns="" xmlns:a16="http://schemas.microsoft.com/office/drawing/2014/main" id="{00000000-0008-0000-0300-000004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5" name="PoljeZBesedilom 24">
          <a:extLst>
            <a:ext uri="{FF2B5EF4-FFF2-40B4-BE49-F238E27FC236}">
              <a16:creationId xmlns="" xmlns:a16="http://schemas.microsoft.com/office/drawing/2014/main" id="{00000000-0008-0000-0300-000005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6" name="PoljeZBesedilom 25">
          <a:extLst>
            <a:ext uri="{FF2B5EF4-FFF2-40B4-BE49-F238E27FC236}">
              <a16:creationId xmlns="" xmlns:a16="http://schemas.microsoft.com/office/drawing/2014/main" id="{00000000-0008-0000-0300-000006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7" name="PoljeZBesedilom 26">
          <a:extLst>
            <a:ext uri="{FF2B5EF4-FFF2-40B4-BE49-F238E27FC236}">
              <a16:creationId xmlns="" xmlns:a16="http://schemas.microsoft.com/office/drawing/2014/main" id="{00000000-0008-0000-0300-000007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8" name="PoljeZBesedilom 27">
          <a:extLst>
            <a:ext uri="{FF2B5EF4-FFF2-40B4-BE49-F238E27FC236}">
              <a16:creationId xmlns="" xmlns:a16="http://schemas.microsoft.com/office/drawing/2014/main" id="{00000000-0008-0000-0300-000008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29" name="PoljeZBesedilom 28">
          <a:extLst>
            <a:ext uri="{FF2B5EF4-FFF2-40B4-BE49-F238E27FC236}">
              <a16:creationId xmlns="" xmlns:a16="http://schemas.microsoft.com/office/drawing/2014/main" id="{00000000-0008-0000-0300-000009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30" name="PoljeZBesedilom 29">
          <a:extLst>
            <a:ext uri="{FF2B5EF4-FFF2-40B4-BE49-F238E27FC236}">
              <a16:creationId xmlns="" xmlns:a16="http://schemas.microsoft.com/office/drawing/2014/main" id="{00000000-0008-0000-0300-00000A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45</xdr:row>
      <xdr:rowOff>0</xdr:rowOff>
    </xdr:from>
    <xdr:ext cx="65" cy="172227"/>
    <xdr:sp macro="" textlink="">
      <xdr:nvSpPr>
        <xdr:cNvPr id="31" name="PoljeZBesedilom 30">
          <a:extLst>
            <a:ext uri="{FF2B5EF4-FFF2-40B4-BE49-F238E27FC236}">
              <a16:creationId xmlns="" xmlns:a16="http://schemas.microsoft.com/office/drawing/2014/main" id="{00000000-0008-0000-0300-00000B000000}"/>
            </a:ext>
          </a:extLst>
        </xdr:cNvPr>
        <xdr:cNvSpPr txBox="1"/>
      </xdr:nvSpPr>
      <xdr:spPr>
        <a:xfrm>
          <a:off x="7286625" y="45329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2" name="PoljeZBesedilom 31">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3" name="PoljeZBesedilom 32">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4" name="PoljeZBesedilom 33">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5" name="PoljeZBesedilom 34">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6" name="PoljeZBesedilom 35"/>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7" name="PoljeZBesedilom 36"/>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8" name="PoljeZBesedilom 37">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39" name="PoljeZBesedilom 38">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40" name="PoljeZBesedilom 39">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110</xdr:row>
      <xdr:rowOff>0</xdr:rowOff>
    </xdr:from>
    <xdr:ext cx="65" cy="172227"/>
    <xdr:sp macro="" textlink="">
      <xdr:nvSpPr>
        <xdr:cNvPr id="41" name="PoljeZBesedilom 40">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2" name="PoljeZBesedilom 41">
          <a:extLst>
            <a:ext uri="{FF2B5EF4-FFF2-40B4-BE49-F238E27FC236}">
              <a16:creationId xmlns="" xmlns:a16="http://schemas.microsoft.com/office/drawing/2014/main" id="{00000000-0008-0000-0300-000002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3" name="PoljeZBesedilom 42">
          <a:extLst>
            <a:ext uri="{FF2B5EF4-FFF2-40B4-BE49-F238E27FC236}">
              <a16:creationId xmlns="" xmlns:a16="http://schemas.microsoft.com/office/drawing/2014/main" id="{00000000-0008-0000-0300-000003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4" name="PoljeZBesedilom 43">
          <a:extLst>
            <a:ext uri="{FF2B5EF4-FFF2-40B4-BE49-F238E27FC236}">
              <a16:creationId xmlns="" xmlns:a16="http://schemas.microsoft.com/office/drawing/2014/main" id="{00000000-0008-0000-0300-000004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5" name="PoljeZBesedilom 44">
          <a:extLst>
            <a:ext uri="{FF2B5EF4-FFF2-40B4-BE49-F238E27FC236}">
              <a16:creationId xmlns="" xmlns:a16="http://schemas.microsoft.com/office/drawing/2014/main" id="{00000000-0008-0000-0300-000005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6" name="PoljeZBesedilom 45">
          <a:extLst>
            <a:ext uri="{FF2B5EF4-FFF2-40B4-BE49-F238E27FC236}">
              <a16:creationId xmlns="" xmlns:a16="http://schemas.microsoft.com/office/drawing/2014/main" id="{00000000-0008-0000-0300-000006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7" name="PoljeZBesedilom 46">
          <a:extLst>
            <a:ext uri="{FF2B5EF4-FFF2-40B4-BE49-F238E27FC236}">
              <a16:creationId xmlns="" xmlns:a16="http://schemas.microsoft.com/office/drawing/2014/main" id="{00000000-0008-0000-0300-000007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8" name="PoljeZBesedilom 47">
          <a:extLst>
            <a:ext uri="{FF2B5EF4-FFF2-40B4-BE49-F238E27FC236}">
              <a16:creationId xmlns="" xmlns:a16="http://schemas.microsoft.com/office/drawing/2014/main" id="{00000000-0008-0000-0300-000008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49" name="PoljeZBesedilom 48">
          <a:extLst>
            <a:ext uri="{FF2B5EF4-FFF2-40B4-BE49-F238E27FC236}">
              <a16:creationId xmlns="" xmlns:a16="http://schemas.microsoft.com/office/drawing/2014/main" id="{00000000-0008-0000-0300-000009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50" name="PoljeZBesedilom 49">
          <a:extLst>
            <a:ext uri="{FF2B5EF4-FFF2-40B4-BE49-F238E27FC236}">
              <a16:creationId xmlns="" xmlns:a16="http://schemas.microsoft.com/office/drawing/2014/main" id="{00000000-0008-0000-0300-00000A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112</xdr:row>
      <xdr:rowOff>0</xdr:rowOff>
    </xdr:from>
    <xdr:ext cx="65" cy="172227"/>
    <xdr:sp macro="" textlink="">
      <xdr:nvSpPr>
        <xdr:cNvPr id="51" name="PoljeZBesedilom 50">
          <a:extLst>
            <a:ext uri="{FF2B5EF4-FFF2-40B4-BE49-F238E27FC236}">
              <a16:creationId xmlns="" xmlns:a16="http://schemas.microsoft.com/office/drawing/2014/main" id="{00000000-0008-0000-0300-00000B000000}"/>
            </a:ext>
          </a:extLst>
        </xdr:cNvPr>
        <xdr:cNvSpPr txBox="1"/>
      </xdr:nvSpPr>
      <xdr:spPr>
        <a:xfrm>
          <a:off x="7286625" y="12306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126</xdr:row>
      <xdr:rowOff>0</xdr:rowOff>
    </xdr:from>
    <xdr:ext cx="65" cy="172227"/>
    <xdr:sp macro="" textlink="">
      <xdr:nvSpPr>
        <xdr:cNvPr id="2" name="PoljeZBesedilom 1">
          <a:extLst>
            <a:ext uri="{FF2B5EF4-FFF2-40B4-BE49-F238E27FC236}">
              <a16:creationId xmlns="" xmlns:a16="http://schemas.microsoft.com/office/drawing/2014/main" id="{00000000-0008-0000-0300-000002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 name="PoljeZBesedilom 2">
          <a:extLst>
            <a:ext uri="{FF2B5EF4-FFF2-40B4-BE49-F238E27FC236}">
              <a16:creationId xmlns="" xmlns:a16="http://schemas.microsoft.com/office/drawing/2014/main" id="{00000000-0008-0000-0300-000003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4" name="PoljeZBesedilom 3">
          <a:extLst>
            <a:ext uri="{FF2B5EF4-FFF2-40B4-BE49-F238E27FC236}">
              <a16:creationId xmlns="" xmlns:a16="http://schemas.microsoft.com/office/drawing/2014/main" id="{00000000-0008-0000-0300-000004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5" name="PoljeZBesedilom 4">
          <a:extLst>
            <a:ext uri="{FF2B5EF4-FFF2-40B4-BE49-F238E27FC236}">
              <a16:creationId xmlns="" xmlns:a16="http://schemas.microsoft.com/office/drawing/2014/main" id="{00000000-0008-0000-0300-000005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6" name="PoljeZBesedilom 5">
          <a:extLst>
            <a:ext uri="{FF2B5EF4-FFF2-40B4-BE49-F238E27FC236}">
              <a16:creationId xmlns="" xmlns:a16="http://schemas.microsoft.com/office/drawing/2014/main" id="{00000000-0008-0000-0300-000006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7" name="PoljeZBesedilom 6">
          <a:extLst>
            <a:ext uri="{FF2B5EF4-FFF2-40B4-BE49-F238E27FC236}">
              <a16:creationId xmlns="" xmlns:a16="http://schemas.microsoft.com/office/drawing/2014/main" id="{00000000-0008-0000-0300-000007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8" name="PoljeZBesedilom 7">
          <a:extLst>
            <a:ext uri="{FF2B5EF4-FFF2-40B4-BE49-F238E27FC236}">
              <a16:creationId xmlns="" xmlns:a16="http://schemas.microsoft.com/office/drawing/2014/main" id="{00000000-0008-0000-0300-000008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9" name="PoljeZBesedilom 8">
          <a:extLst>
            <a:ext uri="{FF2B5EF4-FFF2-40B4-BE49-F238E27FC236}">
              <a16:creationId xmlns="" xmlns:a16="http://schemas.microsoft.com/office/drawing/2014/main" id="{00000000-0008-0000-0300-000009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10" name="PoljeZBesedilom 9">
          <a:extLst>
            <a:ext uri="{FF2B5EF4-FFF2-40B4-BE49-F238E27FC236}">
              <a16:creationId xmlns="" xmlns:a16="http://schemas.microsoft.com/office/drawing/2014/main" id="{00000000-0008-0000-0300-00000A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11" name="PoljeZBesedilom 10">
          <a:extLst>
            <a:ext uri="{FF2B5EF4-FFF2-40B4-BE49-F238E27FC236}">
              <a16:creationId xmlns="" xmlns:a16="http://schemas.microsoft.com/office/drawing/2014/main" id="{00000000-0008-0000-0300-00000B000000}"/>
            </a:ext>
          </a:extLst>
        </xdr:cNvPr>
        <xdr:cNvSpPr txBox="1"/>
      </xdr:nvSpPr>
      <xdr:spPr>
        <a:xfrm>
          <a:off x="7286625" y="388334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2" name="PoljeZBesedilom 11">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3" name="PoljeZBesedilom 12">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4" name="PoljeZBesedilom 13">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5" name="PoljeZBesedilom 14">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6" name="PoljeZBesedilom 15"/>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7" name="PoljeZBesedilom 16"/>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8" name="PoljeZBesedilom 17">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19" name="PoljeZBesedilom 18">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20" name="PoljeZBesedilom 19">
          <a:extLst>
            <a:ext uri="{FF2B5EF4-FFF2-40B4-BE49-F238E27FC236}">
              <a16:creationId xmlns="" xmlns:a16="http://schemas.microsoft.com/office/drawing/2014/main" id="{00000000-0008-0000-06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21" name="PoljeZBesedilom 20">
          <a:extLst>
            <a:ext uri="{FF2B5EF4-FFF2-40B4-BE49-F238E27FC236}">
              <a16:creationId xmlns="" xmlns:a16="http://schemas.microsoft.com/office/drawing/2014/main" id="{00000000-0008-0000-06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2" name="PoljeZBesedilom 21">
          <a:extLst>
            <a:ext uri="{FF2B5EF4-FFF2-40B4-BE49-F238E27FC236}">
              <a16:creationId xmlns="" xmlns:a16="http://schemas.microsoft.com/office/drawing/2014/main" id="{00000000-0008-0000-0300-000002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3" name="PoljeZBesedilom 22">
          <a:extLst>
            <a:ext uri="{FF2B5EF4-FFF2-40B4-BE49-F238E27FC236}">
              <a16:creationId xmlns="" xmlns:a16="http://schemas.microsoft.com/office/drawing/2014/main" id="{00000000-0008-0000-0300-000003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4" name="PoljeZBesedilom 23">
          <a:extLst>
            <a:ext uri="{FF2B5EF4-FFF2-40B4-BE49-F238E27FC236}">
              <a16:creationId xmlns="" xmlns:a16="http://schemas.microsoft.com/office/drawing/2014/main" id="{00000000-0008-0000-0300-000004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5" name="PoljeZBesedilom 24">
          <a:extLst>
            <a:ext uri="{FF2B5EF4-FFF2-40B4-BE49-F238E27FC236}">
              <a16:creationId xmlns="" xmlns:a16="http://schemas.microsoft.com/office/drawing/2014/main" id="{00000000-0008-0000-0300-000005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6" name="PoljeZBesedilom 25">
          <a:extLst>
            <a:ext uri="{FF2B5EF4-FFF2-40B4-BE49-F238E27FC236}">
              <a16:creationId xmlns="" xmlns:a16="http://schemas.microsoft.com/office/drawing/2014/main" id="{00000000-0008-0000-0300-000006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7" name="PoljeZBesedilom 26">
          <a:extLst>
            <a:ext uri="{FF2B5EF4-FFF2-40B4-BE49-F238E27FC236}">
              <a16:creationId xmlns="" xmlns:a16="http://schemas.microsoft.com/office/drawing/2014/main" id="{00000000-0008-0000-0300-000007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8" name="PoljeZBesedilom 27">
          <a:extLst>
            <a:ext uri="{FF2B5EF4-FFF2-40B4-BE49-F238E27FC236}">
              <a16:creationId xmlns="" xmlns:a16="http://schemas.microsoft.com/office/drawing/2014/main" id="{00000000-0008-0000-0300-000008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 name="PoljeZBesedilom 28">
          <a:extLst>
            <a:ext uri="{FF2B5EF4-FFF2-40B4-BE49-F238E27FC236}">
              <a16:creationId xmlns="" xmlns:a16="http://schemas.microsoft.com/office/drawing/2014/main" id="{00000000-0008-0000-0300-000009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 name="PoljeZBesedilom 29">
          <a:extLst>
            <a:ext uri="{FF2B5EF4-FFF2-40B4-BE49-F238E27FC236}">
              <a16:creationId xmlns="" xmlns:a16="http://schemas.microsoft.com/office/drawing/2014/main" id="{00000000-0008-0000-0300-00000A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1" name="PoljeZBesedilom 30">
          <a:extLst>
            <a:ext uri="{FF2B5EF4-FFF2-40B4-BE49-F238E27FC236}">
              <a16:creationId xmlns="" xmlns:a16="http://schemas.microsoft.com/office/drawing/2014/main" id="{00000000-0008-0000-0300-00000B000000}"/>
            </a:ext>
          </a:extLst>
        </xdr:cNvPr>
        <xdr:cNvSpPr txBox="1"/>
      </xdr:nvSpPr>
      <xdr:spPr>
        <a:xfrm>
          <a:off x="7286625" y="18459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2" name="PoljeZBesedilom 31">
          <a:extLst>
            <a:ext uri="{FF2B5EF4-FFF2-40B4-BE49-F238E27FC236}">
              <a16:creationId xmlns="" xmlns:a16="http://schemas.microsoft.com/office/drawing/2014/main" id="{00000000-0008-0000-0300-000002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3" name="PoljeZBesedilom 32">
          <a:extLst>
            <a:ext uri="{FF2B5EF4-FFF2-40B4-BE49-F238E27FC236}">
              <a16:creationId xmlns="" xmlns:a16="http://schemas.microsoft.com/office/drawing/2014/main" id="{00000000-0008-0000-0300-000003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4" name="PoljeZBesedilom 33">
          <a:extLst>
            <a:ext uri="{FF2B5EF4-FFF2-40B4-BE49-F238E27FC236}">
              <a16:creationId xmlns="" xmlns:a16="http://schemas.microsoft.com/office/drawing/2014/main" id="{00000000-0008-0000-0300-000004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5" name="PoljeZBesedilom 34">
          <a:extLst>
            <a:ext uri="{FF2B5EF4-FFF2-40B4-BE49-F238E27FC236}">
              <a16:creationId xmlns="" xmlns:a16="http://schemas.microsoft.com/office/drawing/2014/main" id="{00000000-0008-0000-0300-000005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6" name="PoljeZBesedilom 35">
          <a:extLst>
            <a:ext uri="{FF2B5EF4-FFF2-40B4-BE49-F238E27FC236}">
              <a16:creationId xmlns="" xmlns:a16="http://schemas.microsoft.com/office/drawing/2014/main" id="{00000000-0008-0000-0300-000006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7" name="PoljeZBesedilom 36">
          <a:extLst>
            <a:ext uri="{FF2B5EF4-FFF2-40B4-BE49-F238E27FC236}">
              <a16:creationId xmlns="" xmlns:a16="http://schemas.microsoft.com/office/drawing/2014/main" id="{00000000-0008-0000-0300-000007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8" name="PoljeZBesedilom 37">
          <a:extLst>
            <a:ext uri="{FF2B5EF4-FFF2-40B4-BE49-F238E27FC236}">
              <a16:creationId xmlns="" xmlns:a16="http://schemas.microsoft.com/office/drawing/2014/main" id="{00000000-0008-0000-0300-000008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39" name="PoljeZBesedilom 38">
          <a:extLst>
            <a:ext uri="{FF2B5EF4-FFF2-40B4-BE49-F238E27FC236}">
              <a16:creationId xmlns="" xmlns:a16="http://schemas.microsoft.com/office/drawing/2014/main" id="{00000000-0008-0000-0300-000009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40" name="PoljeZBesedilom 39">
          <a:extLst>
            <a:ext uri="{FF2B5EF4-FFF2-40B4-BE49-F238E27FC236}">
              <a16:creationId xmlns="" xmlns:a16="http://schemas.microsoft.com/office/drawing/2014/main" id="{00000000-0008-0000-0300-00000A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126</xdr:row>
      <xdr:rowOff>0</xdr:rowOff>
    </xdr:from>
    <xdr:ext cx="65" cy="172227"/>
    <xdr:sp macro="" textlink="">
      <xdr:nvSpPr>
        <xdr:cNvPr id="41" name="PoljeZBesedilom 40">
          <a:extLst>
            <a:ext uri="{FF2B5EF4-FFF2-40B4-BE49-F238E27FC236}">
              <a16:creationId xmlns="" xmlns:a16="http://schemas.microsoft.com/office/drawing/2014/main" id="{00000000-0008-0000-0300-00000B000000}"/>
            </a:ext>
          </a:extLst>
        </xdr:cNvPr>
        <xdr:cNvSpPr txBox="1"/>
      </xdr:nvSpPr>
      <xdr:spPr>
        <a:xfrm>
          <a:off x="7286625" y="328422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2" name="PoljeZBesedilom 41">
          <a:extLst>
            <a:ext uri="{FF2B5EF4-FFF2-40B4-BE49-F238E27FC236}">
              <a16:creationId xmlns="" xmlns:a16="http://schemas.microsoft.com/office/drawing/2014/main" id="{00000000-0008-0000-0600-000002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3" name="PoljeZBesedilom 42">
          <a:extLst>
            <a:ext uri="{FF2B5EF4-FFF2-40B4-BE49-F238E27FC236}">
              <a16:creationId xmlns="" xmlns:a16="http://schemas.microsoft.com/office/drawing/2014/main" id="{00000000-0008-0000-0600-000003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4" name="PoljeZBesedilom 43">
          <a:extLst>
            <a:ext uri="{FF2B5EF4-FFF2-40B4-BE49-F238E27FC236}">
              <a16:creationId xmlns="" xmlns:a16="http://schemas.microsoft.com/office/drawing/2014/main" id="{00000000-0008-0000-0600-000002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5" name="PoljeZBesedilom 44">
          <a:extLst>
            <a:ext uri="{FF2B5EF4-FFF2-40B4-BE49-F238E27FC236}">
              <a16:creationId xmlns="" xmlns:a16="http://schemas.microsoft.com/office/drawing/2014/main" id="{00000000-0008-0000-0600-000003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6" name="PoljeZBesedilom 45"/>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7" name="PoljeZBesedilom 46"/>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8" name="PoljeZBesedilom 47">
          <a:extLst>
            <a:ext uri="{FF2B5EF4-FFF2-40B4-BE49-F238E27FC236}">
              <a16:creationId xmlns="" xmlns:a16="http://schemas.microsoft.com/office/drawing/2014/main" id="{00000000-0008-0000-0600-000002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49" name="PoljeZBesedilom 48">
          <a:extLst>
            <a:ext uri="{FF2B5EF4-FFF2-40B4-BE49-F238E27FC236}">
              <a16:creationId xmlns="" xmlns:a16="http://schemas.microsoft.com/office/drawing/2014/main" id="{00000000-0008-0000-0600-000003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0" name="PoljeZBesedilom 49">
          <a:extLst>
            <a:ext uri="{FF2B5EF4-FFF2-40B4-BE49-F238E27FC236}">
              <a16:creationId xmlns="" xmlns:a16="http://schemas.microsoft.com/office/drawing/2014/main" id="{00000000-0008-0000-0600-000002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127</xdr:row>
      <xdr:rowOff>0</xdr:rowOff>
    </xdr:from>
    <xdr:ext cx="65" cy="172227"/>
    <xdr:sp macro="" textlink="">
      <xdr:nvSpPr>
        <xdr:cNvPr id="51" name="PoljeZBesedilom 50">
          <a:extLst>
            <a:ext uri="{FF2B5EF4-FFF2-40B4-BE49-F238E27FC236}">
              <a16:creationId xmlns="" xmlns:a16="http://schemas.microsoft.com/office/drawing/2014/main" id="{00000000-0008-0000-0600-000003000000}"/>
            </a:ext>
          </a:extLst>
        </xdr:cNvPr>
        <xdr:cNvSpPr txBox="1"/>
      </xdr:nvSpPr>
      <xdr:spPr>
        <a:xfrm>
          <a:off x="7286625" y="330041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2" name="PoljeZBesedilom 51">
          <a:extLst>
            <a:ext uri="{FF2B5EF4-FFF2-40B4-BE49-F238E27FC236}">
              <a16:creationId xmlns="" xmlns:a16="http://schemas.microsoft.com/office/drawing/2014/main" id="{00000000-0008-0000-0300-000002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3" name="PoljeZBesedilom 52">
          <a:extLst>
            <a:ext uri="{FF2B5EF4-FFF2-40B4-BE49-F238E27FC236}">
              <a16:creationId xmlns="" xmlns:a16="http://schemas.microsoft.com/office/drawing/2014/main" id="{00000000-0008-0000-0300-000003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4" name="PoljeZBesedilom 53">
          <a:extLst>
            <a:ext uri="{FF2B5EF4-FFF2-40B4-BE49-F238E27FC236}">
              <a16:creationId xmlns="" xmlns:a16="http://schemas.microsoft.com/office/drawing/2014/main" id="{00000000-0008-0000-0300-000004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5" name="PoljeZBesedilom 54">
          <a:extLst>
            <a:ext uri="{FF2B5EF4-FFF2-40B4-BE49-F238E27FC236}">
              <a16:creationId xmlns="" xmlns:a16="http://schemas.microsoft.com/office/drawing/2014/main" id="{00000000-0008-0000-0300-000005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6" name="PoljeZBesedilom 55">
          <a:extLst>
            <a:ext uri="{FF2B5EF4-FFF2-40B4-BE49-F238E27FC236}">
              <a16:creationId xmlns="" xmlns:a16="http://schemas.microsoft.com/office/drawing/2014/main" id="{00000000-0008-0000-0300-000006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7" name="PoljeZBesedilom 56">
          <a:extLst>
            <a:ext uri="{FF2B5EF4-FFF2-40B4-BE49-F238E27FC236}">
              <a16:creationId xmlns="" xmlns:a16="http://schemas.microsoft.com/office/drawing/2014/main" id="{00000000-0008-0000-0300-000007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8" name="PoljeZBesedilom 57">
          <a:extLst>
            <a:ext uri="{FF2B5EF4-FFF2-40B4-BE49-F238E27FC236}">
              <a16:creationId xmlns="" xmlns:a16="http://schemas.microsoft.com/office/drawing/2014/main" id="{00000000-0008-0000-0300-000008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9" name="PoljeZBesedilom 58">
          <a:extLst>
            <a:ext uri="{FF2B5EF4-FFF2-40B4-BE49-F238E27FC236}">
              <a16:creationId xmlns="" xmlns:a16="http://schemas.microsoft.com/office/drawing/2014/main" id="{00000000-0008-0000-0300-000009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60" name="PoljeZBesedilom 59">
          <a:extLst>
            <a:ext uri="{FF2B5EF4-FFF2-40B4-BE49-F238E27FC236}">
              <a16:creationId xmlns="" xmlns:a16="http://schemas.microsoft.com/office/drawing/2014/main" id="{00000000-0008-0000-0300-00000A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61" name="PoljeZBesedilom 60">
          <a:extLst>
            <a:ext uri="{FF2B5EF4-FFF2-40B4-BE49-F238E27FC236}">
              <a16:creationId xmlns="" xmlns:a16="http://schemas.microsoft.com/office/drawing/2014/main" id="{00000000-0008-0000-0300-00000B000000}"/>
            </a:ext>
          </a:extLst>
        </xdr:cNvPr>
        <xdr:cNvSpPr txBox="1"/>
      </xdr:nvSpPr>
      <xdr:spPr>
        <a:xfrm>
          <a:off x="7286625" y="33327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4</xdr:row>
      <xdr:rowOff>0</xdr:rowOff>
    </xdr:from>
    <xdr:ext cx="65" cy="172227"/>
    <xdr:sp macro="" textlink="">
      <xdr:nvSpPr>
        <xdr:cNvPr id="2" name="PoljeZBesedilom 1">
          <a:extLst>
            <a:ext uri="{FF2B5EF4-FFF2-40B4-BE49-F238E27FC236}">
              <a16:creationId xmlns="" xmlns:a16="http://schemas.microsoft.com/office/drawing/2014/main" id="{00000000-0008-0000-0400-000002000000}"/>
            </a:ext>
          </a:extLst>
        </xdr:cNvPr>
        <xdr:cNvSpPr txBox="1"/>
      </xdr:nvSpPr>
      <xdr:spPr>
        <a:xfrm>
          <a:off x="7286625" y="853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3" name="PoljeZBesedilom 2">
          <a:extLst>
            <a:ext uri="{FF2B5EF4-FFF2-40B4-BE49-F238E27FC236}">
              <a16:creationId xmlns="" xmlns:a16="http://schemas.microsoft.com/office/drawing/2014/main" id="{00000000-0008-0000-0400-000003000000}"/>
            </a:ext>
          </a:extLst>
        </xdr:cNvPr>
        <xdr:cNvSpPr txBox="1"/>
      </xdr:nvSpPr>
      <xdr:spPr>
        <a:xfrm>
          <a:off x="7286625" y="8534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4" name="PoljeZBesedilom 3">
          <a:extLst>
            <a:ext uri="{FF2B5EF4-FFF2-40B4-BE49-F238E27FC236}">
              <a16:creationId xmlns="" xmlns:a16="http://schemas.microsoft.com/office/drawing/2014/main" id="{00000000-0008-0000-0400-000004000000}"/>
            </a:ext>
          </a:extLst>
        </xdr:cNvPr>
        <xdr:cNvSpPr txBox="1"/>
      </xdr:nvSpPr>
      <xdr:spPr>
        <a:xfrm>
          <a:off x="7286625"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5" name="PoljeZBesedilom 4">
          <a:extLst>
            <a:ext uri="{FF2B5EF4-FFF2-40B4-BE49-F238E27FC236}">
              <a16:creationId xmlns="" xmlns:a16="http://schemas.microsoft.com/office/drawing/2014/main" id="{00000000-0008-0000-0400-000005000000}"/>
            </a:ext>
          </a:extLst>
        </xdr:cNvPr>
        <xdr:cNvSpPr txBox="1"/>
      </xdr:nvSpPr>
      <xdr:spPr>
        <a:xfrm>
          <a:off x="7286625" y="21640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6" name="PoljeZBesedilom 5">
          <a:extLst>
            <a:ext uri="{FF2B5EF4-FFF2-40B4-BE49-F238E27FC236}">
              <a16:creationId xmlns="" xmlns:a16="http://schemas.microsoft.com/office/drawing/2014/main" id="{00000000-0008-0000-0400-000006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7" name="PoljeZBesedilom 6">
          <a:extLst>
            <a:ext uri="{FF2B5EF4-FFF2-40B4-BE49-F238E27FC236}">
              <a16:creationId xmlns="" xmlns:a16="http://schemas.microsoft.com/office/drawing/2014/main" id="{00000000-0008-0000-0400-000007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8" name="PoljeZBesedilom 7">
          <a:extLst>
            <a:ext uri="{FF2B5EF4-FFF2-40B4-BE49-F238E27FC236}">
              <a16:creationId xmlns="" xmlns:a16="http://schemas.microsoft.com/office/drawing/2014/main" id="{00000000-0008-0000-0400-00000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9" name="PoljeZBesedilom 8">
          <a:extLst>
            <a:ext uri="{FF2B5EF4-FFF2-40B4-BE49-F238E27FC236}">
              <a16:creationId xmlns="" xmlns:a16="http://schemas.microsoft.com/office/drawing/2014/main" id="{00000000-0008-0000-0400-00000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0" name="PoljeZBesedilom 9">
          <a:extLst>
            <a:ext uri="{FF2B5EF4-FFF2-40B4-BE49-F238E27FC236}">
              <a16:creationId xmlns="" xmlns:a16="http://schemas.microsoft.com/office/drawing/2014/main" id="{00000000-0008-0000-04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1" name="PoljeZBesedilom 10">
          <a:extLst>
            <a:ext uri="{FF2B5EF4-FFF2-40B4-BE49-F238E27FC236}">
              <a16:creationId xmlns="" xmlns:a16="http://schemas.microsoft.com/office/drawing/2014/main" id="{00000000-0008-0000-04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2" name="PoljeZBesedilom 11">
          <a:extLst>
            <a:ext uri="{FF2B5EF4-FFF2-40B4-BE49-F238E27FC236}">
              <a16:creationId xmlns="" xmlns:a16="http://schemas.microsoft.com/office/drawing/2014/main" id="{00000000-0008-0000-0400-000004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3" name="PoljeZBesedilom 12">
          <a:extLst>
            <a:ext uri="{FF2B5EF4-FFF2-40B4-BE49-F238E27FC236}">
              <a16:creationId xmlns="" xmlns:a16="http://schemas.microsoft.com/office/drawing/2014/main" id="{00000000-0008-0000-0400-000005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4" name="PoljeZBesedilom 13">
          <a:extLst>
            <a:ext uri="{FF2B5EF4-FFF2-40B4-BE49-F238E27FC236}">
              <a16:creationId xmlns="" xmlns:a16="http://schemas.microsoft.com/office/drawing/2014/main" id="{00000000-0008-0000-0400-000006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5" name="PoljeZBesedilom 14">
          <a:extLst>
            <a:ext uri="{FF2B5EF4-FFF2-40B4-BE49-F238E27FC236}">
              <a16:creationId xmlns="" xmlns:a16="http://schemas.microsoft.com/office/drawing/2014/main" id="{00000000-0008-0000-0400-000007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6" name="PoljeZBesedilom 15">
          <a:extLst>
            <a:ext uri="{FF2B5EF4-FFF2-40B4-BE49-F238E27FC236}">
              <a16:creationId xmlns="" xmlns:a16="http://schemas.microsoft.com/office/drawing/2014/main" id="{00000000-0008-0000-0400-00000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7" name="PoljeZBesedilom 16">
          <a:extLst>
            <a:ext uri="{FF2B5EF4-FFF2-40B4-BE49-F238E27FC236}">
              <a16:creationId xmlns="" xmlns:a16="http://schemas.microsoft.com/office/drawing/2014/main" id="{00000000-0008-0000-0400-00000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6</xdr:col>
      <xdr:colOff>0</xdr:colOff>
      <xdr:row>4</xdr:row>
      <xdr:rowOff>0</xdr:rowOff>
    </xdr:from>
    <xdr:ext cx="65" cy="172227"/>
    <xdr:sp macro="" textlink="">
      <xdr:nvSpPr>
        <xdr:cNvPr id="2" name="PoljeZBesedilom 1">
          <a:extLst>
            <a:ext uri="{FF2B5EF4-FFF2-40B4-BE49-F238E27FC236}">
              <a16:creationId xmlns="" xmlns:a16="http://schemas.microsoft.com/office/drawing/2014/main" id="{00000000-0008-0000-0400-000002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3" name="PoljeZBesedilom 2">
          <a:extLst>
            <a:ext uri="{FF2B5EF4-FFF2-40B4-BE49-F238E27FC236}">
              <a16:creationId xmlns="" xmlns:a16="http://schemas.microsoft.com/office/drawing/2014/main" id="{00000000-0008-0000-0400-000003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4" name="PoljeZBesedilom 3">
          <a:extLst>
            <a:ext uri="{FF2B5EF4-FFF2-40B4-BE49-F238E27FC236}">
              <a16:creationId xmlns="" xmlns:a16="http://schemas.microsoft.com/office/drawing/2014/main" id="{00000000-0008-0000-0400-000004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5" name="PoljeZBesedilom 4">
          <a:extLst>
            <a:ext uri="{FF2B5EF4-FFF2-40B4-BE49-F238E27FC236}">
              <a16:creationId xmlns="" xmlns:a16="http://schemas.microsoft.com/office/drawing/2014/main" id="{00000000-0008-0000-0400-000005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6" name="PoljeZBesedilom 5">
          <a:extLst>
            <a:ext uri="{FF2B5EF4-FFF2-40B4-BE49-F238E27FC236}">
              <a16:creationId xmlns="" xmlns:a16="http://schemas.microsoft.com/office/drawing/2014/main" id="{00000000-0008-0000-0400-000006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7" name="PoljeZBesedilom 6">
          <a:extLst>
            <a:ext uri="{FF2B5EF4-FFF2-40B4-BE49-F238E27FC236}">
              <a16:creationId xmlns="" xmlns:a16="http://schemas.microsoft.com/office/drawing/2014/main" id="{00000000-0008-0000-0400-000007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8" name="PoljeZBesedilom 7">
          <a:extLst>
            <a:ext uri="{FF2B5EF4-FFF2-40B4-BE49-F238E27FC236}">
              <a16:creationId xmlns="" xmlns:a16="http://schemas.microsoft.com/office/drawing/2014/main" id="{00000000-0008-0000-0400-000008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xdr:row>
      <xdr:rowOff>0</xdr:rowOff>
    </xdr:from>
    <xdr:ext cx="65" cy="172227"/>
    <xdr:sp macro="" textlink="">
      <xdr:nvSpPr>
        <xdr:cNvPr id="9" name="PoljeZBesedilom 8">
          <a:extLst>
            <a:ext uri="{FF2B5EF4-FFF2-40B4-BE49-F238E27FC236}">
              <a16:creationId xmlns="" xmlns:a16="http://schemas.microsoft.com/office/drawing/2014/main" id="{00000000-0008-0000-0400-000009000000}"/>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0" name="PoljeZBesedilom 9">
          <a:extLst>
            <a:ext uri="{FF2B5EF4-FFF2-40B4-BE49-F238E27FC236}">
              <a16:creationId xmlns="" xmlns:a16="http://schemas.microsoft.com/office/drawing/2014/main" id="{00000000-0008-0000-0400-000002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1" name="PoljeZBesedilom 10">
          <a:extLst>
            <a:ext uri="{FF2B5EF4-FFF2-40B4-BE49-F238E27FC236}">
              <a16:creationId xmlns="" xmlns:a16="http://schemas.microsoft.com/office/drawing/2014/main" id="{00000000-0008-0000-0400-000003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2" name="PoljeZBesedilom 11">
          <a:extLst>
            <a:ext uri="{FF2B5EF4-FFF2-40B4-BE49-F238E27FC236}">
              <a16:creationId xmlns="" xmlns:a16="http://schemas.microsoft.com/office/drawing/2014/main" id="{00000000-0008-0000-0400-000004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3" name="PoljeZBesedilom 12">
          <a:extLst>
            <a:ext uri="{FF2B5EF4-FFF2-40B4-BE49-F238E27FC236}">
              <a16:creationId xmlns="" xmlns:a16="http://schemas.microsoft.com/office/drawing/2014/main" id="{00000000-0008-0000-0400-000005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4" name="PoljeZBesedilom 13">
          <a:extLst>
            <a:ext uri="{FF2B5EF4-FFF2-40B4-BE49-F238E27FC236}">
              <a16:creationId xmlns="" xmlns:a16="http://schemas.microsoft.com/office/drawing/2014/main" id="{00000000-0008-0000-0400-000006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5" name="PoljeZBesedilom 14">
          <a:extLst>
            <a:ext uri="{FF2B5EF4-FFF2-40B4-BE49-F238E27FC236}">
              <a16:creationId xmlns="" xmlns:a16="http://schemas.microsoft.com/office/drawing/2014/main" id="{00000000-0008-0000-0400-000007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6" name="PoljeZBesedilom 15">
          <a:extLst>
            <a:ext uri="{FF2B5EF4-FFF2-40B4-BE49-F238E27FC236}">
              <a16:creationId xmlns="" xmlns:a16="http://schemas.microsoft.com/office/drawing/2014/main" id="{00000000-0008-0000-0400-000008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xdr:row>
      <xdr:rowOff>0</xdr:rowOff>
    </xdr:from>
    <xdr:ext cx="65" cy="172227"/>
    <xdr:sp macro="" textlink="">
      <xdr:nvSpPr>
        <xdr:cNvPr id="17" name="PoljeZBesedilom 16">
          <a:extLst>
            <a:ext uri="{FF2B5EF4-FFF2-40B4-BE49-F238E27FC236}">
              <a16:creationId xmlns="" xmlns:a16="http://schemas.microsoft.com/office/drawing/2014/main" id="{00000000-0008-0000-0400-000009000000}"/>
            </a:ext>
          </a:extLst>
        </xdr:cNvPr>
        <xdr:cNvSpPr txBox="1"/>
      </xdr:nvSpPr>
      <xdr:spPr>
        <a:xfrm>
          <a:off x="7286625" y="25336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D37"/>
  <sheetViews>
    <sheetView view="pageBreakPreview" topLeftCell="A7" zoomScaleNormal="100" zoomScaleSheetLayoutView="100" workbookViewId="0">
      <selection activeCell="E25" sqref="E25"/>
    </sheetView>
  </sheetViews>
  <sheetFormatPr defaultColWidth="8" defaultRowHeight="14.25"/>
  <cols>
    <col min="1" max="1" width="10.7109375" style="30" customWidth="1"/>
    <col min="2" max="2" width="63.28515625" style="62" customWidth="1"/>
    <col min="3" max="3" width="3.5703125" style="63" customWidth="1"/>
    <col min="4" max="4" width="19.140625" style="33" customWidth="1"/>
    <col min="5" max="16384" width="8" style="34"/>
  </cols>
  <sheetData>
    <row r="1" spans="1:4">
      <c r="B1" s="31"/>
      <c r="C1" s="32"/>
    </row>
    <row r="2" spans="1:4" s="38" customFormat="1" ht="24" customHeight="1">
      <c r="A2" s="38" t="s">
        <v>64</v>
      </c>
      <c r="B2" s="36"/>
      <c r="C2" s="35"/>
      <c r="D2" s="37"/>
    </row>
    <row r="3" spans="1:4" s="38" customFormat="1" ht="24" customHeight="1">
      <c r="A3" s="35" t="s">
        <v>138</v>
      </c>
      <c r="B3" s="64"/>
      <c r="D3" s="65"/>
    </row>
    <row r="4" spans="1:4" s="38" customFormat="1" ht="24" customHeight="1">
      <c r="A4" s="183" t="s">
        <v>139</v>
      </c>
      <c r="B4" s="64"/>
      <c r="D4" s="65"/>
    </row>
    <row r="5" spans="1:4" s="38" customFormat="1" ht="24" customHeight="1">
      <c r="A5" s="38" t="s">
        <v>65</v>
      </c>
      <c r="B5" s="36"/>
      <c r="C5" s="35"/>
      <c r="D5" s="39"/>
    </row>
    <row r="6" spans="1:4" s="38" customFormat="1" ht="24" customHeight="1">
      <c r="A6" s="183" t="s">
        <v>140</v>
      </c>
      <c r="B6" s="64"/>
      <c r="D6" s="65"/>
    </row>
    <row r="7" spans="1:4" s="38" customFormat="1" ht="24" customHeight="1">
      <c r="A7" s="183" t="s">
        <v>139</v>
      </c>
      <c r="B7" s="64"/>
      <c r="D7" s="65"/>
    </row>
    <row r="8" spans="1:4" ht="15" thickBot="1">
      <c r="A8" s="40"/>
      <c r="B8" s="41"/>
      <c r="C8" s="42"/>
      <c r="D8" s="43"/>
    </row>
    <row r="9" spans="1:4" s="38" customFormat="1" ht="24" customHeight="1" thickBot="1">
      <c r="A9" s="44" t="s">
        <v>119</v>
      </c>
      <c r="B9" s="45"/>
      <c r="C9" s="44"/>
      <c r="D9" s="46" t="s">
        <v>32</v>
      </c>
    </row>
    <row r="10" spans="1:4">
      <c r="B10" s="47"/>
      <c r="C10" s="48"/>
      <c r="D10" s="49"/>
    </row>
    <row r="11" spans="1:4">
      <c r="B11" s="83" t="s">
        <v>325</v>
      </c>
      <c r="C11" s="298"/>
      <c r="D11" s="299"/>
    </row>
    <row r="12" spans="1:4">
      <c r="B12" s="297"/>
      <c r="C12" s="298"/>
      <c r="D12" s="299"/>
    </row>
    <row r="13" spans="1:4" ht="24.95" customHeight="1">
      <c r="A13" s="50" t="s">
        <v>61</v>
      </c>
      <c r="B13" s="83" t="s">
        <v>342</v>
      </c>
      <c r="C13" s="51"/>
      <c r="D13" s="52">
        <f>'Sever-OGREVANJE IN HLAJENJE'!F1</f>
        <v>0</v>
      </c>
    </row>
    <row r="14" spans="1:4" ht="24.95" customHeight="1">
      <c r="A14" s="50" t="s">
        <v>62</v>
      </c>
      <c r="B14" s="83" t="str">
        <f>'Sever VODOVOD'!B1</f>
        <v>SEVER - VODOVOD IN VERTIKALNA KANALIZACIJA</v>
      </c>
      <c r="C14" s="51"/>
      <c r="D14" s="52">
        <f>'Sever VODOVOD'!F1</f>
        <v>0</v>
      </c>
    </row>
    <row r="15" spans="1:4" ht="24.95" customHeight="1">
      <c r="A15" s="50" t="s">
        <v>71</v>
      </c>
      <c r="B15" s="83" t="s">
        <v>344</v>
      </c>
      <c r="C15" s="51"/>
      <c r="D15" s="52">
        <f>'Sever-PREZRAČEVANJE'!F1</f>
        <v>0</v>
      </c>
    </row>
    <row r="16" spans="1:4" ht="15" thickBot="1">
      <c r="B16" s="31"/>
      <c r="C16" s="32"/>
    </row>
    <row r="17" spans="1:4" s="38" customFormat="1" ht="24" customHeight="1" thickBot="1">
      <c r="A17" s="53"/>
      <c r="B17" s="44" t="s">
        <v>13</v>
      </c>
      <c r="C17" s="54"/>
      <c r="D17" s="46">
        <f>SUM(D13:D15)</f>
        <v>0</v>
      </c>
    </row>
    <row r="18" spans="1:4">
      <c r="B18" s="47"/>
      <c r="C18" s="48"/>
      <c r="D18" s="49"/>
    </row>
    <row r="19" spans="1:4">
      <c r="B19" s="83" t="s">
        <v>326</v>
      </c>
      <c r="C19" s="298"/>
      <c r="D19" s="299"/>
    </row>
    <row r="20" spans="1:4">
      <c r="B20" s="297"/>
      <c r="C20" s="298"/>
      <c r="D20" s="299"/>
    </row>
    <row r="21" spans="1:4" ht="24.95" customHeight="1">
      <c r="A21" s="50" t="s">
        <v>61</v>
      </c>
      <c r="B21" s="83" t="s">
        <v>345</v>
      </c>
      <c r="C21" s="51"/>
      <c r="D21" s="52">
        <f>'Jug-OGREVANJE IN HLAJENJE'!F1</f>
        <v>0</v>
      </c>
    </row>
    <row r="22" spans="1:4" ht="24.95" customHeight="1">
      <c r="A22" s="50" t="s">
        <v>62</v>
      </c>
      <c r="B22" s="83" t="str">
        <f>'Jug VODOVOD'!B1</f>
        <v>JUG - VODOVOD IN VERTIKALNA KANALIZACIJA</v>
      </c>
      <c r="C22" s="51"/>
      <c r="D22" s="52">
        <f>'Jug VODOVOD'!F1</f>
        <v>0</v>
      </c>
    </row>
    <row r="23" spans="1:4" ht="24.95" customHeight="1">
      <c r="A23" s="50" t="s">
        <v>71</v>
      </c>
      <c r="B23" s="83" t="s">
        <v>390</v>
      </c>
      <c r="C23" s="51"/>
      <c r="D23" s="52">
        <f>'Jug-PREZRAČEVANJE'!F1</f>
        <v>0</v>
      </c>
    </row>
    <row r="24" spans="1:4" ht="15" thickBot="1">
      <c r="B24" s="31"/>
      <c r="C24" s="32"/>
    </row>
    <row r="25" spans="1:4" s="38" customFormat="1" ht="24" customHeight="1" thickBot="1">
      <c r="A25" s="53"/>
      <c r="B25" s="44" t="s">
        <v>13</v>
      </c>
      <c r="C25" s="54"/>
      <c r="D25" s="46">
        <f>SUM(D21:D23)</f>
        <v>0</v>
      </c>
    </row>
    <row r="26" spans="1:4" s="296" customFormat="1" ht="24" customHeight="1" thickBot="1">
      <c r="A26" s="292"/>
      <c r="B26" s="293"/>
      <c r="C26" s="294"/>
      <c r="D26" s="295"/>
    </row>
    <row r="27" spans="1:4" s="38" customFormat="1" ht="24" customHeight="1" thickBot="1">
      <c r="A27" s="53"/>
      <c r="B27" s="44" t="s">
        <v>13</v>
      </c>
      <c r="C27" s="54"/>
      <c r="D27" s="46">
        <f>SUM(D22:D23)</f>
        <v>0</v>
      </c>
    </row>
    <row r="28" spans="1:4" s="59" customFormat="1" ht="23.25" customHeight="1" thickBot="1">
      <c r="A28" s="55"/>
      <c r="B28" s="56" t="s">
        <v>66</v>
      </c>
      <c r="C28" s="57"/>
      <c r="D28" s="58">
        <f>D29-D17</f>
        <v>0</v>
      </c>
    </row>
    <row r="29" spans="1:4" s="38" customFormat="1" ht="24" customHeight="1" thickBot="1">
      <c r="A29" s="53"/>
      <c r="B29" s="44" t="s">
        <v>70</v>
      </c>
      <c r="C29" s="54"/>
      <c r="D29" s="46">
        <f>D17*1.22</f>
        <v>0</v>
      </c>
    </row>
    <row r="31" spans="1:4">
      <c r="B31" s="60" t="s">
        <v>67</v>
      </c>
      <c r="C31" s="32"/>
    </row>
    <row r="32" spans="1:4">
      <c r="B32" s="31"/>
      <c r="C32" s="32"/>
    </row>
    <row r="33" spans="2:3" ht="58.5" customHeight="1">
      <c r="B33" s="61" t="s">
        <v>68</v>
      </c>
      <c r="C33" s="61"/>
    </row>
    <row r="34" spans="2:3">
      <c r="B34" s="31"/>
      <c r="C34" s="32"/>
    </row>
    <row r="35" spans="2:3" ht="57">
      <c r="B35" s="61" t="s">
        <v>69</v>
      </c>
      <c r="C35" s="61"/>
    </row>
    <row r="36" spans="2:3">
      <c r="B36" s="31"/>
      <c r="C36" s="32"/>
    </row>
    <row r="37" spans="2:3">
      <c r="B37" s="61"/>
      <c r="C37" s="61"/>
    </row>
  </sheetData>
  <pageMargins left="0.74803149606299213" right="0.74803149606299213" top="0.98425196850393704" bottom="0.59055118110236227" header="0.78740157480314965" footer="0.31496062992125984"/>
  <pageSetup paperSize="9" scale="85"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E55"/>
  <sheetViews>
    <sheetView view="pageBreakPreview" zoomScaleNormal="85" zoomScaleSheetLayoutView="100" workbookViewId="0">
      <pane ySplit="2" topLeftCell="A3" activePane="bottomLeft" state="frozen"/>
      <selection activeCell="B41" sqref="B41"/>
      <selection pane="bottomLeft" activeCell="B41" sqref="B41"/>
    </sheetView>
  </sheetViews>
  <sheetFormatPr defaultColWidth="9" defaultRowHeight="12.75"/>
  <cols>
    <col min="1" max="1" width="9" style="23"/>
    <col min="2" max="2" width="74.28515625" style="22" customWidth="1"/>
    <col min="3" max="3" width="6" style="7" customWidth="1"/>
    <col min="4" max="4" width="72.28515625" style="4" customWidth="1"/>
    <col min="5" max="5" width="13.140625" style="4" customWidth="1"/>
    <col min="6" max="8" width="9" style="4"/>
    <col min="9" max="9" width="11.5703125" style="4" customWidth="1"/>
    <col min="10" max="16384" width="9" style="4"/>
  </cols>
  <sheetData>
    <row r="2" spans="1:5" s="5" customFormat="1">
      <c r="A2" s="23"/>
      <c r="B2" s="28" t="s">
        <v>28</v>
      </c>
      <c r="C2" s="2"/>
      <c r="D2" s="6"/>
      <c r="E2" s="6"/>
    </row>
    <row r="3" spans="1:5" ht="25.5">
      <c r="B3" s="28" t="s">
        <v>14</v>
      </c>
      <c r="C3" s="3"/>
      <c r="D3" s="1"/>
      <c r="E3" s="1"/>
    </row>
    <row r="4" spans="1:5" ht="9" customHeight="1">
      <c r="B4" s="24"/>
      <c r="C4" s="3"/>
      <c r="D4" s="29"/>
      <c r="E4" s="1"/>
    </row>
    <row r="5" spans="1:5" ht="63.75">
      <c r="B5" s="25" t="s">
        <v>15</v>
      </c>
    </row>
    <row r="6" spans="1:5">
      <c r="B6" s="25"/>
    </row>
    <row r="7" spans="1:5" ht="38.25">
      <c r="B7" s="25" t="s">
        <v>16</v>
      </c>
    </row>
    <row r="8" spans="1:5">
      <c r="B8" s="25"/>
    </row>
    <row r="9" spans="1:5" ht="51" customHeight="1">
      <c r="B9" s="25" t="s">
        <v>17</v>
      </c>
    </row>
    <row r="10" spans="1:5">
      <c r="B10" s="25"/>
    </row>
    <row r="11" spans="1:5" ht="25.5">
      <c r="B11" s="25" t="s">
        <v>18</v>
      </c>
    </row>
    <row r="12" spans="1:5">
      <c r="B12" s="25"/>
    </row>
    <row r="13" spans="1:5" ht="38.25">
      <c r="B13" s="25" t="s">
        <v>19</v>
      </c>
    </row>
    <row r="14" spans="1:5">
      <c r="B14" s="25"/>
    </row>
    <row r="15" spans="1:5" ht="51">
      <c r="B15" s="25" t="s">
        <v>20</v>
      </c>
    </row>
    <row r="16" spans="1:5">
      <c r="B16" s="25"/>
    </row>
    <row r="17" spans="2:2">
      <c r="B17" s="25" t="s">
        <v>21</v>
      </c>
    </row>
    <row r="18" spans="2:2">
      <c r="B18" s="25"/>
    </row>
    <row r="19" spans="2:2" ht="63.75">
      <c r="B19" s="25" t="s">
        <v>36</v>
      </c>
    </row>
    <row r="20" spans="2:2">
      <c r="B20" s="25"/>
    </row>
    <row r="21" spans="2:2" ht="25.5" customHeight="1">
      <c r="B21" s="25" t="s">
        <v>72</v>
      </c>
    </row>
    <row r="22" spans="2:2">
      <c r="B22" s="25"/>
    </row>
    <row r="23" spans="2:2" ht="38.25">
      <c r="B23" s="25" t="s">
        <v>22</v>
      </c>
    </row>
    <row r="24" spans="2:2">
      <c r="B24" s="25"/>
    </row>
    <row r="25" spans="2:2" ht="38.25">
      <c r="B25" s="25" t="s">
        <v>23</v>
      </c>
    </row>
    <row r="26" spans="2:2">
      <c r="B26" s="25"/>
    </row>
    <row r="27" spans="2:2" ht="25.5">
      <c r="B27" s="25" t="s">
        <v>24</v>
      </c>
    </row>
    <row r="28" spans="2:2">
      <c r="B28" s="25"/>
    </row>
    <row r="29" spans="2:2" ht="51">
      <c r="B29" s="25" t="s">
        <v>37</v>
      </c>
    </row>
    <row r="30" spans="2:2">
      <c r="B30" s="25"/>
    </row>
    <row r="31" spans="2:2" ht="25.5">
      <c r="B31" s="25" t="s">
        <v>35</v>
      </c>
    </row>
    <row r="32" spans="2:2">
      <c r="B32" s="25"/>
    </row>
    <row r="33" spans="2:2" ht="12.75" customHeight="1">
      <c r="B33" s="25" t="s">
        <v>73</v>
      </c>
    </row>
    <row r="34" spans="2:2">
      <c r="B34" s="25"/>
    </row>
    <row r="35" spans="2:2">
      <c r="B35" s="25" t="s">
        <v>74</v>
      </c>
    </row>
    <row r="36" spans="2:2">
      <c r="B36" s="25"/>
    </row>
    <row r="37" spans="2:2" ht="25.5">
      <c r="B37" s="25" t="s">
        <v>25</v>
      </c>
    </row>
    <row r="38" spans="2:2">
      <c r="B38" s="25"/>
    </row>
    <row r="39" spans="2:2">
      <c r="B39" s="25" t="s">
        <v>26</v>
      </c>
    </row>
    <row r="40" spans="2:2">
      <c r="B40" s="25"/>
    </row>
    <row r="41" spans="2:2" ht="38.25">
      <c r="B41" s="25" t="s">
        <v>27</v>
      </c>
    </row>
    <row r="42" spans="2:2">
      <c r="B42" s="27"/>
    </row>
    <row r="43" spans="2:2">
      <c r="B43" s="26"/>
    </row>
    <row r="44" spans="2:2">
      <c r="B44" s="27"/>
    </row>
    <row r="45" spans="2:2">
      <c r="B45" s="26"/>
    </row>
    <row r="46" spans="2:2">
      <c r="B46" s="27"/>
    </row>
    <row r="47" spans="2:2">
      <c r="B47" s="26"/>
    </row>
    <row r="48" spans="2:2">
      <c r="B48" s="27"/>
    </row>
    <row r="49" spans="2:2">
      <c r="B49" s="26"/>
    </row>
    <row r="50" spans="2:2">
      <c r="B50" s="27"/>
    </row>
    <row r="51" spans="2:2">
      <c r="B51" s="26"/>
    </row>
    <row r="52" spans="2:2">
      <c r="B52" s="27"/>
    </row>
    <row r="53" spans="2:2">
      <c r="B53" s="26"/>
    </row>
    <row r="54" spans="2:2">
      <c r="B54" s="27"/>
    </row>
    <row r="55" spans="2:2">
      <c r="B55" s="27"/>
    </row>
  </sheetData>
  <phoneticPr fontId="44" type="noConversion"/>
  <pageMargins left="0.74803149606299213" right="0.74803149606299213" top="0.43307086614173229" bottom="0.43307086614173229" header="0" footer="0"/>
  <pageSetup paperSize="9" scale="80" orientation="portrait" verticalDpi="4294967295"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340"/>
  <sheetViews>
    <sheetView tabSelected="1" view="pageBreakPreview" zoomScaleNormal="85" zoomScaleSheetLayoutView="100" workbookViewId="0">
      <pane ySplit="3" topLeftCell="A4" activePane="bottomLeft" state="frozen"/>
      <selection activeCell="B41" sqref="B41"/>
      <selection pane="bottomLeft" activeCell="B7" sqref="B7"/>
    </sheetView>
  </sheetViews>
  <sheetFormatPr defaultColWidth="9" defaultRowHeight="12.75"/>
  <cols>
    <col min="1" max="1" width="6.7109375" style="17" customWidth="1"/>
    <col min="2" max="2" width="60.7109375" style="117" customWidth="1"/>
    <col min="3" max="4" width="7.7109375" style="18" customWidth="1"/>
    <col min="5" max="6" width="12.7109375" style="19" customWidth="1"/>
    <col min="7" max="7" width="9" style="15"/>
    <col min="8" max="226" width="9" style="16"/>
    <col min="227" max="227" width="48" style="16" customWidth="1"/>
    <col min="228" max="228" width="9" style="16"/>
    <col min="229" max="229" width="6" style="16" bestFit="1" customWidth="1"/>
    <col min="230" max="231" width="13.140625" style="16" customWidth="1"/>
    <col min="232" max="482" width="9" style="16"/>
    <col min="483" max="483" width="48" style="16" customWidth="1"/>
    <col min="484" max="484" width="9" style="16"/>
    <col min="485" max="485" width="6" style="16" bestFit="1" customWidth="1"/>
    <col min="486" max="487" width="13.140625" style="16" customWidth="1"/>
    <col min="488" max="738" width="9" style="16"/>
    <col min="739" max="739" width="48" style="16" customWidth="1"/>
    <col min="740" max="740" width="9" style="16"/>
    <col min="741" max="741" width="6" style="16" bestFit="1" customWidth="1"/>
    <col min="742" max="743" width="13.140625" style="16" customWidth="1"/>
    <col min="744" max="994" width="9" style="16"/>
    <col min="995" max="995" width="48" style="16" customWidth="1"/>
    <col min="996" max="996" width="9" style="16"/>
    <col min="997" max="997" width="6" style="16" bestFit="1" customWidth="1"/>
    <col min="998" max="999" width="13.140625" style="16" customWidth="1"/>
    <col min="1000" max="1250" width="9" style="16"/>
    <col min="1251" max="1251" width="48" style="16" customWidth="1"/>
    <col min="1252" max="1252" width="9" style="16"/>
    <col min="1253" max="1253" width="6" style="16" bestFit="1" customWidth="1"/>
    <col min="1254" max="1255" width="13.140625" style="16" customWidth="1"/>
    <col min="1256" max="1506" width="9" style="16"/>
    <col min="1507" max="1507" width="48" style="16" customWidth="1"/>
    <col min="1508" max="1508" width="9" style="16"/>
    <col min="1509" max="1509" width="6" style="16" bestFit="1" customWidth="1"/>
    <col min="1510" max="1511" width="13.140625" style="16" customWidth="1"/>
    <col min="1512" max="1762" width="9" style="16"/>
    <col min="1763" max="1763" width="48" style="16" customWidth="1"/>
    <col min="1764" max="1764" width="9" style="16"/>
    <col min="1765" max="1765" width="6" style="16" bestFit="1" customWidth="1"/>
    <col min="1766" max="1767" width="13.140625" style="16" customWidth="1"/>
    <col min="1768" max="2018" width="9" style="16"/>
    <col min="2019" max="2019" width="48" style="16" customWidth="1"/>
    <col min="2020" max="2020" width="9" style="16"/>
    <col min="2021" max="2021" width="6" style="16" bestFit="1" customWidth="1"/>
    <col min="2022" max="2023" width="13.140625" style="16" customWidth="1"/>
    <col min="2024" max="2274" width="9" style="16"/>
    <col min="2275" max="2275" width="48" style="16" customWidth="1"/>
    <col min="2276" max="2276" width="9" style="16"/>
    <col min="2277" max="2277" width="6" style="16" bestFit="1" customWidth="1"/>
    <col min="2278" max="2279" width="13.140625" style="16" customWidth="1"/>
    <col min="2280" max="2530" width="9" style="16"/>
    <col min="2531" max="2531" width="48" style="16" customWidth="1"/>
    <col min="2532" max="2532" width="9" style="16"/>
    <col min="2533" max="2533" width="6" style="16" bestFit="1" customWidth="1"/>
    <col min="2534" max="2535" width="13.140625" style="16" customWidth="1"/>
    <col min="2536" max="2786" width="9" style="16"/>
    <col min="2787" max="2787" width="48" style="16" customWidth="1"/>
    <col min="2788" max="2788" width="9" style="16"/>
    <col min="2789" max="2789" width="6" style="16" bestFit="1" customWidth="1"/>
    <col min="2790" max="2791" width="13.140625" style="16" customWidth="1"/>
    <col min="2792" max="3042" width="9" style="16"/>
    <col min="3043" max="3043" width="48" style="16" customWidth="1"/>
    <col min="3044" max="3044" width="9" style="16"/>
    <col min="3045" max="3045" width="6" style="16" bestFit="1" customWidth="1"/>
    <col min="3046" max="3047" width="13.140625" style="16" customWidth="1"/>
    <col min="3048" max="3298" width="9" style="16"/>
    <col min="3299" max="3299" width="48" style="16" customWidth="1"/>
    <col min="3300" max="3300" width="9" style="16"/>
    <col min="3301" max="3301" width="6" style="16" bestFit="1" customWidth="1"/>
    <col min="3302" max="3303" width="13.140625" style="16" customWidth="1"/>
    <col min="3304" max="3554" width="9" style="16"/>
    <col min="3555" max="3555" width="48" style="16" customWidth="1"/>
    <col min="3556" max="3556" width="9" style="16"/>
    <col min="3557" max="3557" width="6" style="16" bestFit="1" customWidth="1"/>
    <col min="3558" max="3559" width="13.140625" style="16" customWidth="1"/>
    <col min="3560" max="3810" width="9" style="16"/>
    <col min="3811" max="3811" width="48" style="16" customWidth="1"/>
    <col min="3812" max="3812" width="9" style="16"/>
    <col min="3813" max="3813" width="6" style="16" bestFit="1" customWidth="1"/>
    <col min="3814" max="3815" width="13.140625" style="16" customWidth="1"/>
    <col min="3816" max="4066" width="9" style="16"/>
    <col min="4067" max="4067" width="48" style="16" customWidth="1"/>
    <col min="4068" max="4068" width="9" style="16"/>
    <col min="4069" max="4069" width="6" style="16" bestFit="1" customWidth="1"/>
    <col min="4070" max="4071" width="13.140625" style="16" customWidth="1"/>
    <col min="4072" max="4322" width="9" style="16"/>
    <col min="4323" max="4323" width="48" style="16" customWidth="1"/>
    <col min="4324" max="4324" width="9" style="16"/>
    <col min="4325" max="4325" width="6" style="16" bestFit="1" customWidth="1"/>
    <col min="4326" max="4327" width="13.140625" style="16" customWidth="1"/>
    <col min="4328" max="4578" width="9" style="16"/>
    <col min="4579" max="4579" width="48" style="16" customWidth="1"/>
    <col min="4580" max="4580" width="9" style="16"/>
    <col min="4581" max="4581" width="6" style="16" bestFit="1" customWidth="1"/>
    <col min="4582" max="4583" width="13.140625" style="16" customWidth="1"/>
    <col min="4584" max="4834" width="9" style="16"/>
    <col min="4835" max="4835" width="48" style="16" customWidth="1"/>
    <col min="4836" max="4836" width="9" style="16"/>
    <col min="4837" max="4837" width="6" style="16" bestFit="1" customWidth="1"/>
    <col min="4838" max="4839" width="13.140625" style="16" customWidth="1"/>
    <col min="4840" max="5090" width="9" style="16"/>
    <col min="5091" max="5091" width="48" style="16" customWidth="1"/>
    <col min="5092" max="5092" width="9" style="16"/>
    <col min="5093" max="5093" width="6" style="16" bestFit="1" customWidth="1"/>
    <col min="5094" max="5095" width="13.140625" style="16" customWidth="1"/>
    <col min="5096" max="5346" width="9" style="16"/>
    <col min="5347" max="5347" width="48" style="16" customWidth="1"/>
    <col min="5348" max="5348" width="9" style="16"/>
    <col min="5349" max="5349" width="6" style="16" bestFit="1" customWidth="1"/>
    <col min="5350" max="5351" width="13.140625" style="16" customWidth="1"/>
    <col min="5352" max="5602" width="9" style="16"/>
    <col min="5603" max="5603" width="48" style="16" customWidth="1"/>
    <col min="5604" max="5604" width="9" style="16"/>
    <col min="5605" max="5605" width="6" style="16" bestFit="1" customWidth="1"/>
    <col min="5606" max="5607" width="13.140625" style="16" customWidth="1"/>
    <col min="5608" max="5858" width="9" style="16"/>
    <col min="5859" max="5859" width="48" style="16" customWidth="1"/>
    <col min="5860" max="5860" width="9" style="16"/>
    <col min="5861" max="5861" width="6" style="16" bestFit="1" customWidth="1"/>
    <col min="5862" max="5863" width="13.140625" style="16" customWidth="1"/>
    <col min="5864" max="6114" width="9" style="16"/>
    <col min="6115" max="6115" width="48" style="16" customWidth="1"/>
    <col min="6116" max="6116" width="9" style="16"/>
    <col min="6117" max="6117" width="6" style="16" bestFit="1" customWidth="1"/>
    <col min="6118" max="6119" width="13.140625" style="16" customWidth="1"/>
    <col min="6120" max="6370" width="9" style="16"/>
    <col min="6371" max="6371" width="48" style="16" customWidth="1"/>
    <col min="6372" max="6372" width="9" style="16"/>
    <col min="6373" max="6373" width="6" style="16" bestFit="1" customWidth="1"/>
    <col min="6374" max="6375" width="13.140625" style="16" customWidth="1"/>
    <col min="6376" max="6626" width="9" style="16"/>
    <col min="6627" max="6627" width="48" style="16" customWidth="1"/>
    <col min="6628" max="6628" width="9" style="16"/>
    <col min="6629" max="6629" width="6" style="16" bestFit="1" customWidth="1"/>
    <col min="6630" max="6631" width="13.140625" style="16" customWidth="1"/>
    <col min="6632" max="6882" width="9" style="16"/>
    <col min="6883" max="6883" width="48" style="16" customWidth="1"/>
    <col min="6884" max="6884" width="9" style="16"/>
    <col min="6885" max="6885" width="6" style="16" bestFit="1" customWidth="1"/>
    <col min="6886" max="6887" width="13.140625" style="16" customWidth="1"/>
    <col min="6888" max="7138" width="9" style="16"/>
    <col min="7139" max="7139" width="48" style="16" customWidth="1"/>
    <col min="7140" max="7140" width="9" style="16"/>
    <col min="7141" max="7141" width="6" style="16" bestFit="1" customWidth="1"/>
    <col min="7142" max="7143" width="13.140625" style="16" customWidth="1"/>
    <col min="7144" max="7394" width="9" style="16"/>
    <col min="7395" max="7395" width="48" style="16" customWidth="1"/>
    <col min="7396" max="7396" width="9" style="16"/>
    <col min="7397" max="7397" width="6" style="16" bestFit="1" customWidth="1"/>
    <col min="7398" max="7399" width="13.140625" style="16" customWidth="1"/>
    <col min="7400" max="7650" width="9" style="16"/>
    <col min="7651" max="7651" width="48" style="16" customWidth="1"/>
    <col min="7652" max="7652" width="9" style="16"/>
    <col min="7653" max="7653" width="6" style="16" bestFit="1" customWidth="1"/>
    <col min="7654" max="7655" width="13.140625" style="16" customWidth="1"/>
    <col min="7656" max="7906" width="9" style="16"/>
    <col min="7907" max="7907" width="48" style="16" customWidth="1"/>
    <col min="7908" max="7908" width="9" style="16"/>
    <col min="7909" max="7909" width="6" style="16" bestFit="1" customWidth="1"/>
    <col min="7910" max="7911" width="13.140625" style="16" customWidth="1"/>
    <col min="7912" max="8162" width="9" style="16"/>
    <col min="8163" max="8163" width="48" style="16" customWidth="1"/>
    <col min="8164" max="8164" width="9" style="16"/>
    <col min="8165" max="8165" width="6" style="16" bestFit="1" customWidth="1"/>
    <col min="8166" max="8167" width="13.140625" style="16" customWidth="1"/>
    <col min="8168" max="8418" width="9" style="16"/>
    <col min="8419" max="8419" width="48" style="16" customWidth="1"/>
    <col min="8420" max="8420" width="9" style="16"/>
    <col min="8421" max="8421" width="6" style="16" bestFit="1" customWidth="1"/>
    <col min="8422" max="8423" width="13.140625" style="16" customWidth="1"/>
    <col min="8424" max="8674" width="9" style="16"/>
    <col min="8675" max="8675" width="48" style="16" customWidth="1"/>
    <col min="8676" max="8676" width="9" style="16"/>
    <col min="8677" max="8677" width="6" style="16" bestFit="1" customWidth="1"/>
    <col min="8678" max="8679" width="13.140625" style="16" customWidth="1"/>
    <col min="8680" max="8930" width="9" style="16"/>
    <col min="8931" max="8931" width="48" style="16" customWidth="1"/>
    <col min="8932" max="8932" width="9" style="16"/>
    <col min="8933" max="8933" width="6" style="16" bestFit="1" customWidth="1"/>
    <col min="8934" max="8935" width="13.140625" style="16" customWidth="1"/>
    <col min="8936" max="9186" width="9" style="16"/>
    <col min="9187" max="9187" width="48" style="16" customWidth="1"/>
    <col min="9188" max="9188" width="9" style="16"/>
    <col min="9189" max="9189" width="6" style="16" bestFit="1" customWidth="1"/>
    <col min="9190" max="9191" width="13.140625" style="16" customWidth="1"/>
    <col min="9192" max="9442" width="9" style="16"/>
    <col min="9443" max="9443" width="48" style="16" customWidth="1"/>
    <col min="9444" max="9444" width="9" style="16"/>
    <col min="9445" max="9445" width="6" style="16" bestFit="1" customWidth="1"/>
    <col min="9446" max="9447" width="13.140625" style="16" customWidth="1"/>
    <col min="9448" max="9698" width="9" style="16"/>
    <col min="9699" max="9699" width="48" style="16" customWidth="1"/>
    <col min="9700" max="9700" width="9" style="16"/>
    <col min="9701" max="9701" width="6" style="16" bestFit="1" customWidth="1"/>
    <col min="9702" max="9703" width="13.140625" style="16" customWidth="1"/>
    <col min="9704" max="9954" width="9" style="16"/>
    <col min="9955" max="9955" width="48" style="16" customWidth="1"/>
    <col min="9956" max="9956" width="9" style="16"/>
    <col min="9957" max="9957" width="6" style="16" bestFit="1" customWidth="1"/>
    <col min="9958" max="9959" width="13.140625" style="16" customWidth="1"/>
    <col min="9960" max="10210" width="9" style="16"/>
    <col min="10211" max="10211" width="48" style="16" customWidth="1"/>
    <col min="10212" max="10212" width="9" style="16"/>
    <col min="10213" max="10213" width="6" style="16" bestFit="1" customWidth="1"/>
    <col min="10214" max="10215" width="13.140625" style="16" customWidth="1"/>
    <col min="10216" max="10466" width="9" style="16"/>
    <col min="10467" max="10467" width="48" style="16" customWidth="1"/>
    <col min="10468" max="10468" width="9" style="16"/>
    <col min="10469" max="10469" width="6" style="16" bestFit="1" customWidth="1"/>
    <col min="10470" max="10471" width="13.140625" style="16" customWidth="1"/>
    <col min="10472" max="10722" width="9" style="16"/>
    <col min="10723" max="10723" width="48" style="16" customWidth="1"/>
    <col min="10724" max="10724" width="9" style="16"/>
    <col min="10725" max="10725" width="6" style="16" bestFit="1" customWidth="1"/>
    <col min="10726" max="10727" width="13.140625" style="16" customWidth="1"/>
    <col min="10728" max="10978" width="9" style="16"/>
    <col min="10979" max="10979" width="48" style="16" customWidth="1"/>
    <col min="10980" max="10980" width="9" style="16"/>
    <col min="10981" max="10981" width="6" style="16" bestFit="1" customWidth="1"/>
    <col min="10982" max="10983" width="13.140625" style="16" customWidth="1"/>
    <col min="10984" max="11234" width="9" style="16"/>
    <col min="11235" max="11235" width="48" style="16" customWidth="1"/>
    <col min="11236" max="11236" width="9" style="16"/>
    <col min="11237" max="11237" width="6" style="16" bestFit="1" customWidth="1"/>
    <col min="11238" max="11239" width="13.140625" style="16" customWidth="1"/>
    <col min="11240" max="11490" width="9" style="16"/>
    <col min="11491" max="11491" width="48" style="16" customWidth="1"/>
    <col min="11492" max="11492" width="9" style="16"/>
    <col min="11493" max="11493" width="6" style="16" bestFit="1" customWidth="1"/>
    <col min="11494" max="11495" width="13.140625" style="16" customWidth="1"/>
    <col min="11496" max="11746" width="9" style="16"/>
    <col min="11747" max="11747" width="48" style="16" customWidth="1"/>
    <col min="11748" max="11748" width="9" style="16"/>
    <col min="11749" max="11749" width="6" style="16" bestFit="1" customWidth="1"/>
    <col min="11750" max="11751" width="13.140625" style="16" customWidth="1"/>
    <col min="11752" max="12002" width="9" style="16"/>
    <col min="12003" max="12003" width="48" style="16" customWidth="1"/>
    <col min="12004" max="12004" width="9" style="16"/>
    <col min="12005" max="12005" width="6" style="16" bestFit="1" customWidth="1"/>
    <col min="12006" max="12007" width="13.140625" style="16" customWidth="1"/>
    <col min="12008" max="12258" width="9" style="16"/>
    <col min="12259" max="12259" width="48" style="16" customWidth="1"/>
    <col min="12260" max="12260" width="9" style="16"/>
    <col min="12261" max="12261" width="6" style="16" bestFit="1" customWidth="1"/>
    <col min="12262" max="12263" width="13.140625" style="16" customWidth="1"/>
    <col min="12264" max="12514" width="9" style="16"/>
    <col min="12515" max="12515" width="48" style="16" customWidth="1"/>
    <col min="12516" max="12516" width="9" style="16"/>
    <col min="12517" max="12517" width="6" style="16" bestFit="1" customWidth="1"/>
    <col min="12518" max="12519" width="13.140625" style="16" customWidth="1"/>
    <col min="12520" max="12770" width="9" style="16"/>
    <col min="12771" max="12771" width="48" style="16" customWidth="1"/>
    <col min="12772" max="12772" width="9" style="16"/>
    <col min="12773" max="12773" width="6" style="16" bestFit="1" customWidth="1"/>
    <col min="12774" max="12775" width="13.140625" style="16" customWidth="1"/>
    <col min="12776" max="13026" width="9" style="16"/>
    <col min="13027" max="13027" width="48" style="16" customWidth="1"/>
    <col min="13028" max="13028" width="9" style="16"/>
    <col min="13029" max="13029" width="6" style="16" bestFit="1" customWidth="1"/>
    <col min="13030" max="13031" width="13.140625" style="16" customWidth="1"/>
    <col min="13032" max="13282" width="9" style="16"/>
    <col min="13283" max="13283" width="48" style="16" customWidth="1"/>
    <col min="13284" max="13284" width="9" style="16"/>
    <col min="13285" max="13285" width="6" style="16" bestFit="1" customWidth="1"/>
    <col min="13286" max="13287" width="13.140625" style="16" customWidth="1"/>
    <col min="13288" max="13538" width="9" style="16"/>
    <col min="13539" max="13539" width="48" style="16" customWidth="1"/>
    <col min="13540" max="13540" width="9" style="16"/>
    <col min="13541" max="13541" width="6" style="16" bestFit="1" customWidth="1"/>
    <col min="13542" max="13543" width="13.140625" style="16" customWidth="1"/>
    <col min="13544" max="13794" width="9" style="16"/>
    <col min="13795" max="13795" width="48" style="16" customWidth="1"/>
    <col min="13796" max="13796" width="9" style="16"/>
    <col min="13797" max="13797" width="6" style="16" bestFit="1" customWidth="1"/>
    <col min="13798" max="13799" width="13.140625" style="16" customWidth="1"/>
    <col min="13800" max="14050" width="9" style="16"/>
    <col min="14051" max="14051" width="48" style="16" customWidth="1"/>
    <col min="14052" max="14052" width="9" style="16"/>
    <col min="14053" max="14053" width="6" style="16" bestFit="1" customWidth="1"/>
    <col min="14054" max="14055" width="13.140625" style="16" customWidth="1"/>
    <col min="14056" max="14306" width="9" style="16"/>
    <col min="14307" max="14307" width="48" style="16" customWidth="1"/>
    <col min="14308" max="14308" width="9" style="16"/>
    <col min="14309" max="14309" width="6" style="16" bestFit="1" customWidth="1"/>
    <col min="14310" max="14311" width="13.140625" style="16" customWidth="1"/>
    <col min="14312" max="14562" width="9" style="16"/>
    <col min="14563" max="14563" width="48" style="16" customWidth="1"/>
    <col min="14564" max="14564" width="9" style="16"/>
    <col min="14565" max="14565" width="6" style="16" bestFit="1" customWidth="1"/>
    <col min="14566" max="14567" width="13.140625" style="16" customWidth="1"/>
    <col min="14568" max="14818" width="9" style="16"/>
    <col min="14819" max="14819" width="48" style="16" customWidth="1"/>
    <col min="14820" max="14820" width="9" style="16"/>
    <col min="14821" max="14821" width="6" style="16" bestFit="1" customWidth="1"/>
    <col min="14822" max="14823" width="13.140625" style="16" customWidth="1"/>
    <col min="14824" max="15074" width="9" style="16"/>
    <col min="15075" max="15075" width="48" style="16" customWidth="1"/>
    <col min="15076" max="15076" width="9" style="16"/>
    <col min="15077" max="15077" width="6" style="16" bestFit="1" customWidth="1"/>
    <col min="15078" max="15079" width="13.140625" style="16" customWidth="1"/>
    <col min="15080" max="15330" width="9" style="16"/>
    <col min="15331" max="15331" width="48" style="16" customWidth="1"/>
    <col min="15332" max="15332" width="9" style="16"/>
    <col min="15333" max="15333" width="6" style="16" bestFit="1" customWidth="1"/>
    <col min="15334" max="15335" width="13.140625" style="16" customWidth="1"/>
    <col min="15336" max="15586" width="9" style="16"/>
    <col min="15587" max="15587" width="48" style="16" customWidth="1"/>
    <col min="15588" max="15588" width="9" style="16"/>
    <col min="15589" max="15589" width="6" style="16" bestFit="1" customWidth="1"/>
    <col min="15590" max="15591" width="13.140625" style="16" customWidth="1"/>
    <col min="15592" max="15842" width="9" style="16"/>
    <col min="15843" max="15843" width="48" style="16" customWidth="1"/>
    <col min="15844" max="15844" width="9" style="16"/>
    <col min="15845" max="15845" width="6" style="16" bestFit="1" customWidth="1"/>
    <col min="15846" max="15847" width="13.140625" style="16" customWidth="1"/>
    <col min="15848" max="16098" width="9" style="16"/>
    <col min="16099" max="16099" width="48" style="16" customWidth="1"/>
    <col min="16100" max="16100" width="9" style="16"/>
    <col min="16101" max="16101" width="6" style="16" bestFit="1" customWidth="1"/>
    <col min="16102" max="16103" width="13.140625" style="16" customWidth="1"/>
    <col min="16104" max="16384" width="9" style="16"/>
  </cols>
  <sheetData>
    <row r="1" spans="1:8" s="99" customFormat="1">
      <c r="A1" s="94" t="s">
        <v>61</v>
      </c>
      <c r="B1" s="95" t="s">
        <v>342</v>
      </c>
      <c r="C1" s="96"/>
      <c r="D1" s="96"/>
      <c r="E1" s="97" t="s">
        <v>13</v>
      </c>
      <c r="F1" s="98">
        <f>SUBTOTAL(9,F13:F339)</f>
        <v>0</v>
      </c>
    </row>
    <row r="2" spans="1:8" s="14" customFormat="1">
      <c r="A2" s="9"/>
      <c r="B2" s="100"/>
      <c r="C2" s="10"/>
      <c r="D2" s="10"/>
      <c r="E2" s="11"/>
      <c r="F2" s="11"/>
      <c r="G2" s="12"/>
    </row>
    <row r="3" spans="1:8" s="99" customFormat="1">
      <c r="A3" s="94"/>
      <c r="B3" s="95" t="s">
        <v>29</v>
      </c>
      <c r="C3" s="96" t="s">
        <v>30</v>
      </c>
      <c r="D3" s="96" t="s">
        <v>33</v>
      </c>
      <c r="E3" s="101" t="s">
        <v>31</v>
      </c>
      <c r="F3" s="98" t="s">
        <v>32</v>
      </c>
    </row>
    <row r="4" spans="1:8" s="99" customFormat="1">
      <c r="A4" s="94"/>
      <c r="B4" s="95"/>
      <c r="C4" s="96"/>
      <c r="D4" s="96"/>
      <c r="E4" s="101"/>
      <c r="F4" s="98"/>
    </row>
    <row r="5" spans="1:8" s="4" customFormat="1">
      <c r="A5" s="92"/>
      <c r="B5" s="95" t="s">
        <v>244</v>
      </c>
      <c r="C5" s="118"/>
      <c r="D5" s="118"/>
      <c r="E5" s="87"/>
      <c r="F5" s="69"/>
    </row>
    <row r="6" spans="1:8" s="4" customFormat="1">
      <c r="A6" s="92"/>
      <c r="B6" s="95"/>
      <c r="C6" s="118"/>
      <c r="D6" s="118"/>
      <c r="E6" s="87"/>
      <c r="F6" s="69"/>
    </row>
    <row r="7" spans="1:8" s="4" customFormat="1" ht="165.75">
      <c r="A7" s="92"/>
      <c r="B7" s="199" t="s">
        <v>245</v>
      </c>
      <c r="C7" s="118"/>
      <c r="D7" s="118"/>
      <c r="E7" s="87"/>
      <c r="F7" s="69"/>
    </row>
    <row r="8" spans="1:8" s="4" customFormat="1" ht="25.5">
      <c r="A8" s="92"/>
      <c r="B8" s="199" t="s">
        <v>246</v>
      </c>
      <c r="C8" s="118"/>
      <c r="D8" s="118"/>
      <c r="E8" s="87"/>
      <c r="F8" s="69"/>
    </row>
    <row r="9" spans="1:8" s="4" customFormat="1">
      <c r="A9" s="92"/>
      <c r="B9" s="199" t="s">
        <v>327</v>
      </c>
      <c r="C9" s="118"/>
      <c r="D9" s="118"/>
      <c r="E9" s="87"/>
      <c r="F9" s="69"/>
    </row>
    <row r="10" spans="1:8" s="4" customFormat="1">
      <c r="A10" s="92"/>
      <c r="B10" s="199"/>
      <c r="C10" s="118"/>
      <c r="D10" s="118"/>
      <c r="E10" s="87"/>
      <c r="F10" s="69"/>
    </row>
    <row r="11" spans="1:8" s="4" customFormat="1" ht="25.5">
      <c r="A11" s="92"/>
      <c r="B11" s="95" t="s">
        <v>229</v>
      </c>
      <c r="C11" s="118"/>
      <c r="D11" s="118"/>
      <c r="E11" s="87"/>
      <c r="F11" s="69"/>
    </row>
    <row r="12" spans="1:8" s="120" customFormat="1">
      <c r="A12" s="165"/>
      <c r="B12" s="178"/>
      <c r="C12" s="102"/>
      <c r="D12" s="91"/>
      <c r="E12" s="4"/>
      <c r="F12" s="77"/>
    </row>
    <row r="13" spans="1:8" s="120" customFormat="1" ht="63.75">
      <c r="A13" s="177">
        <f>MAX($A$5:$A12)+1</f>
        <v>1</v>
      </c>
      <c r="B13" s="199" t="s">
        <v>232</v>
      </c>
      <c r="C13" s="104" t="s">
        <v>34</v>
      </c>
      <c r="D13" s="104">
        <v>24</v>
      </c>
      <c r="E13" s="103"/>
      <c r="F13" s="151">
        <f>D13*E13</f>
        <v>0</v>
      </c>
    </row>
    <row r="14" spans="1:8" s="4" customFormat="1">
      <c r="A14" s="146"/>
      <c r="B14" s="199" t="s">
        <v>346</v>
      </c>
      <c r="C14" s="104"/>
      <c r="D14" s="104"/>
      <c r="F14" s="151"/>
    </row>
    <row r="15" spans="1:8" s="4" customFormat="1">
      <c r="A15" s="81"/>
      <c r="B15" s="82"/>
      <c r="C15" s="67"/>
      <c r="D15" s="67"/>
      <c r="H15" s="135"/>
    </row>
    <row r="16" spans="1:8" s="4" customFormat="1" ht="38.25">
      <c r="A16" s="92">
        <f>MAX($A$12:A15)+1</f>
        <v>2</v>
      </c>
      <c r="B16" s="199" t="s">
        <v>329</v>
      </c>
      <c r="C16" s="67"/>
      <c r="D16" s="67"/>
      <c r="H16" s="135"/>
    </row>
    <row r="17" spans="1:8" s="4" customFormat="1" ht="38.25">
      <c r="A17" s="81"/>
      <c r="B17" s="199" t="s">
        <v>330</v>
      </c>
      <c r="C17" s="67"/>
      <c r="D17" s="67"/>
      <c r="H17" s="135"/>
    </row>
    <row r="18" spans="1:8" s="4" customFormat="1" ht="25.5">
      <c r="A18" s="81"/>
      <c r="B18" s="199" t="s">
        <v>331</v>
      </c>
      <c r="C18" s="104" t="s">
        <v>12</v>
      </c>
      <c r="D18" s="104">
        <v>48</v>
      </c>
      <c r="E18" s="103"/>
      <c r="F18" s="151">
        <f>D18*E18</f>
        <v>0</v>
      </c>
      <c r="H18" s="135"/>
    </row>
    <row r="19" spans="1:8" s="120" customFormat="1">
      <c r="A19" s="170"/>
      <c r="B19" s="171"/>
      <c r="C19" s="172"/>
      <c r="D19" s="172"/>
      <c r="E19" s="4"/>
      <c r="F19" s="173"/>
    </row>
    <row r="20" spans="1:8" s="120" customFormat="1" ht="38.25">
      <c r="A20" s="92">
        <f>MAX($A$12:A19)+1</f>
        <v>3</v>
      </c>
      <c r="B20" s="171" t="s">
        <v>40</v>
      </c>
      <c r="C20" s="172"/>
      <c r="D20" s="172"/>
      <c r="E20" s="4"/>
      <c r="F20" s="173"/>
    </row>
    <row r="21" spans="1:8" s="120" customFormat="1">
      <c r="A21" s="92"/>
      <c r="B21" s="171" t="s">
        <v>332</v>
      </c>
      <c r="C21" s="172"/>
      <c r="D21" s="172"/>
      <c r="E21" s="4"/>
      <c r="F21" s="173"/>
    </row>
    <row r="22" spans="1:8" s="4" customFormat="1">
      <c r="A22" s="81"/>
      <c r="B22" s="202" t="s">
        <v>54</v>
      </c>
      <c r="C22" s="203" t="s">
        <v>12</v>
      </c>
      <c r="D22" s="203">
        <v>20</v>
      </c>
      <c r="E22" s="103"/>
      <c r="F22" s="75">
        <f>D22*E22</f>
        <v>0</v>
      </c>
    </row>
    <row r="23" spans="1:8" s="4" customFormat="1">
      <c r="A23" s="81"/>
      <c r="B23" s="202" t="s">
        <v>149</v>
      </c>
      <c r="C23" s="203" t="s">
        <v>12</v>
      </c>
      <c r="D23" s="203">
        <v>24</v>
      </c>
      <c r="E23" s="103"/>
      <c r="F23" s="75">
        <f>D23*E23</f>
        <v>0</v>
      </c>
    </row>
    <row r="24" spans="1:8" s="4" customFormat="1">
      <c r="A24" s="81"/>
      <c r="B24" s="202" t="s">
        <v>151</v>
      </c>
      <c r="C24" s="203" t="s">
        <v>12</v>
      </c>
      <c r="D24" s="203">
        <v>2</v>
      </c>
      <c r="E24" s="103"/>
      <c r="F24" s="75">
        <f>D24*E24</f>
        <v>0</v>
      </c>
    </row>
    <row r="25" spans="1:8" s="120" customFormat="1">
      <c r="A25" s="170"/>
      <c r="B25" s="171" t="s">
        <v>230</v>
      </c>
      <c r="C25" s="205" t="s">
        <v>12</v>
      </c>
      <c r="D25" s="205">
        <v>4</v>
      </c>
      <c r="E25" s="103"/>
      <c r="F25" s="204">
        <f>D25*E25</f>
        <v>0</v>
      </c>
    </row>
    <row r="26" spans="1:8" s="120" customFormat="1">
      <c r="A26" s="165"/>
      <c r="B26" s="273"/>
      <c r="C26" s="102"/>
      <c r="D26" s="91"/>
      <c r="E26" s="4"/>
      <c r="F26" s="77"/>
    </row>
    <row r="27" spans="1:8" s="120" customFormat="1" ht="51">
      <c r="A27" s="92">
        <f>MAX($A$5:A26)+1</f>
        <v>4</v>
      </c>
      <c r="B27" s="226" t="s">
        <v>248</v>
      </c>
      <c r="C27" s="102"/>
      <c r="D27" s="91"/>
      <c r="E27" s="4"/>
      <c r="F27" s="77"/>
    </row>
    <row r="28" spans="1:8" s="120" customFormat="1" ht="25.5">
      <c r="A28" s="165"/>
      <c r="B28" s="226" t="s">
        <v>249</v>
      </c>
      <c r="C28" s="102"/>
      <c r="D28" s="91"/>
      <c r="E28" s="4"/>
      <c r="F28" s="77"/>
    </row>
    <row r="29" spans="1:8" s="120" customFormat="1">
      <c r="A29" s="92"/>
      <c r="B29" s="171" t="s">
        <v>333</v>
      </c>
      <c r="C29" s="172"/>
      <c r="D29" s="172"/>
      <c r="E29" s="4"/>
      <c r="F29" s="173"/>
    </row>
    <row r="30" spans="1:8" s="120" customFormat="1" ht="25.5">
      <c r="A30" s="165"/>
      <c r="B30" s="226" t="s">
        <v>361</v>
      </c>
      <c r="C30" s="102"/>
      <c r="D30" s="91"/>
      <c r="E30" s="4"/>
      <c r="F30" s="77"/>
    </row>
    <row r="31" spans="1:8" s="120" customFormat="1">
      <c r="A31" s="165"/>
      <c r="B31" s="226"/>
      <c r="C31" s="102"/>
      <c r="D31" s="91"/>
      <c r="E31" s="4"/>
      <c r="F31" s="77"/>
    </row>
    <row r="32" spans="1:8" s="120" customFormat="1">
      <c r="A32" s="165"/>
      <c r="B32" s="274" t="s">
        <v>256</v>
      </c>
      <c r="C32" s="102"/>
      <c r="D32" s="91"/>
      <c r="E32" s="4"/>
      <c r="F32" s="77"/>
    </row>
    <row r="33" spans="1:6" s="120" customFormat="1">
      <c r="A33" s="165"/>
      <c r="B33" s="274" t="s">
        <v>252</v>
      </c>
      <c r="C33" s="102"/>
      <c r="D33" s="91"/>
      <c r="E33" s="4"/>
      <c r="F33" s="77"/>
    </row>
    <row r="34" spans="1:6" s="120" customFormat="1">
      <c r="A34" s="165"/>
      <c r="B34" s="274" t="s">
        <v>250</v>
      </c>
      <c r="C34" s="102"/>
      <c r="D34" s="91"/>
      <c r="E34" s="4"/>
      <c r="F34" s="77"/>
    </row>
    <row r="35" spans="1:6" s="120" customFormat="1">
      <c r="A35" s="165"/>
      <c r="B35" s="274" t="s">
        <v>251</v>
      </c>
      <c r="C35" s="275" t="s">
        <v>12</v>
      </c>
      <c r="D35" s="276">
        <v>1</v>
      </c>
      <c r="E35" s="103"/>
      <c r="F35" s="75">
        <f>D35*E35</f>
        <v>0</v>
      </c>
    </row>
    <row r="36" spans="1:6" s="120" customFormat="1">
      <c r="A36" s="165"/>
      <c r="B36" s="274" t="s">
        <v>255</v>
      </c>
      <c r="C36" s="102"/>
      <c r="D36" s="91"/>
      <c r="E36" s="4"/>
      <c r="F36" s="77"/>
    </row>
    <row r="37" spans="1:6" s="120" customFormat="1">
      <c r="A37" s="169"/>
      <c r="B37" s="277" t="s">
        <v>39</v>
      </c>
      <c r="C37" s="71"/>
      <c r="D37" s="71"/>
      <c r="E37" s="4"/>
      <c r="F37" s="74"/>
    </row>
    <row r="38" spans="1:6" s="120" customFormat="1">
      <c r="A38" s="165"/>
      <c r="B38" s="226"/>
      <c r="C38" s="102"/>
      <c r="D38" s="91"/>
      <c r="E38" s="4"/>
      <c r="F38" s="77"/>
    </row>
    <row r="39" spans="1:6" s="120" customFormat="1">
      <c r="A39" s="165"/>
      <c r="B39" s="274" t="s">
        <v>348</v>
      </c>
      <c r="C39" s="102"/>
      <c r="D39" s="91"/>
      <c r="E39" s="4"/>
      <c r="F39" s="77"/>
    </row>
    <row r="40" spans="1:6" s="120" customFormat="1">
      <c r="A40" s="165"/>
      <c r="B40" s="274" t="s">
        <v>252</v>
      </c>
      <c r="C40" s="102"/>
      <c r="D40" s="91"/>
      <c r="E40" s="4"/>
      <c r="F40" s="77"/>
    </row>
    <row r="41" spans="1:6" s="120" customFormat="1">
      <c r="A41" s="165"/>
      <c r="B41" s="274" t="s">
        <v>253</v>
      </c>
      <c r="C41" s="102"/>
      <c r="D41" s="91"/>
      <c r="E41" s="4"/>
      <c r="F41" s="77"/>
    </row>
    <row r="42" spans="1:6" s="120" customFormat="1">
      <c r="A42" s="165"/>
      <c r="B42" s="274" t="s">
        <v>251</v>
      </c>
      <c r="C42" s="275" t="s">
        <v>12</v>
      </c>
      <c r="D42" s="276">
        <v>2</v>
      </c>
      <c r="E42" s="103"/>
      <c r="F42" s="75">
        <f>D42*E42</f>
        <v>0</v>
      </c>
    </row>
    <row r="43" spans="1:6" s="120" customFormat="1">
      <c r="A43" s="165"/>
      <c r="B43" s="274" t="s">
        <v>254</v>
      </c>
      <c r="C43" s="102"/>
      <c r="D43" s="91"/>
      <c r="E43" s="4"/>
      <c r="F43" s="77"/>
    </row>
    <row r="44" spans="1:6" s="120" customFormat="1">
      <c r="A44" s="169"/>
      <c r="B44" s="277" t="s">
        <v>39</v>
      </c>
      <c r="C44" s="71"/>
      <c r="D44" s="71"/>
      <c r="E44" s="4"/>
      <c r="F44" s="74"/>
    </row>
    <row r="45" spans="1:6" s="4" customFormat="1">
      <c r="A45" s="81"/>
      <c r="B45" s="206"/>
      <c r="C45" s="120"/>
      <c r="D45" s="67"/>
    </row>
    <row r="46" spans="1:6" s="4" customFormat="1" ht="76.5">
      <c r="A46" s="227">
        <f>MAX($A$13:A45)+1</f>
        <v>5</v>
      </c>
      <c r="B46" s="206" t="s">
        <v>296</v>
      </c>
      <c r="C46" s="120"/>
      <c r="D46" s="67"/>
    </row>
    <row r="47" spans="1:6" s="4" customFormat="1">
      <c r="A47" s="81"/>
      <c r="B47" s="206" t="s">
        <v>147</v>
      </c>
      <c r="C47" s="120"/>
      <c r="D47" s="67"/>
    </row>
    <row r="48" spans="1:6" s="4" customFormat="1">
      <c r="A48" s="81"/>
      <c r="B48" s="206" t="s">
        <v>148</v>
      </c>
      <c r="C48" s="120"/>
      <c r="D48" s="67"/>
    </row>
    <row r="49" spans="1:8" s="4" customFormat="1">
      <c r="A49" s="81"/>
      <c r="B49" s="206" t="s">
        <v>337</v>
      </c>
      <c r="C49" s="120"/>
      <c r="D49" s="67"/>
    </row>
    <row r="50" spans="1:8" s="4" customFormat="1">
      <c r="A50" s="81"/>
      <c r="B50" s="290" t="s">
        <v>149</v>
      </c>
      <c r="C50" s="207" t="s">
        <v>12</v>
      </c>
      <c r="D50" s="203">
        <v>1</v>
      </c>
      <c r="E50" s="103"/>
      <c r="F50" s="75">
        <f>D50*E50</f>
        <v>0</v>
      </c>
    </row>
    <row r="51" spans="1:8" s="4" customFormat="1">
      <c r="A51" s="81"/>
      <c r="B51" s="290" t="s">
        <v>150</v>
      </c>
      <c r="C51" s="207" t="s">
        <v>12</v>
      </c>
      <c r="D51" s="203">
        <v>2</v>
      </c>
      <c r="E51" s="103"/>
      <c r="F51" s="75">
        <f>D51*E51</f>
        <v>0</v>
      </c>
    </row>
    <row r="52" spans="1:8" s="4" customFormat="1">
      <c r="A52" s="81"/>
      <c r="B52" s="206" t="s">
        <v>338</v>
      </c>
      <c r="C52" s="120"/>
      <c r="D52" s="67"/>
    </row>
    <row r="53" spans="1:8" s="4" customFormat="1">
      <c r="A53" s="81"/>
      <c r="B53" s="206" t="s">
        <v>55</v>
      </c>
      <c r="C53" s="120"/>
      <c r="D53" s="67"/>
    </row>
    <row r="54" spans="1:8" s="72" customFormat="1">
      <c r="A54" s="169"/>
      <c r="B54" s="271"/>
      <c r="C54" s="71"/>
      <c r="D54" s="71"/>
      <c r="E54" s="74"/>
      <c r="F54" s="74"/>
      <c r="H54" s="288"/>
    </row>
    <row r="55" spans="1:8" s="72" customFormat="1" ht="51">
      <c r="A55" s="227">
        <f>MAX($A$13:A54)+1</f>
        <v>6</v>
      </c>
      <c r="B55" s="289" t="s">
        <v>297</v>
      </c>
      <c r="C55" s="71"/>
      <c r="D55" s="71"/>
      <c r="E55" s="74"/>
      <c r="F55" s="74"/>
      <c r="H55" s="288"/>
    </row>
    <row r="56" spans="1:8" s="4" customFormat="1">
      <c r="A56" s="81"/>
      <c r="B56" s="206" t="s">
        <v>295</v>
      </c>
      <c r="C56" s="120"/>
      <c r="D56" s="120"/>
      <c r="H56" s="135"/>
    </row>
    <row r="57" spans="1:8" s="4" customFormat="1">
      <c r="A57" s="81"/>
      <c r="B57" s="206" t="s">
        <v>148</v>
      </c>
      <c r="C57" s="120"/>
      <c r="D57" s="120"/>
      <c r="H57" s="135"/>
    </row>
    <row r="58" spans="1:8" s="4" customFormat="1">
      <c r="A58" s="81"/>
      <c r="B58" s="206" t="s">
        <v>337</v>
      </c>
      <c r="C58" s="120"/>
      <c r="D58" s="67"/>
    </row>
    <row r="59" spans="1:8" s="72" customFormat="1">
      <c r="A59" s="169"/>
      <c r="B59" s="202" t="s">
        <v>149</v>
      </c>
      <c r="C59" s="71" t="s">
        <v>12</v>
      </c>
      <c r="D59" s="71">
        <v>1</v>
      </c>
      <c r="E59" s="103"/>
      <c r="F59" s="75">
        <f>D59*E59</f>
        <v>0</v>
      </c>
      <c r="H59" s="288"/>
    </row>
    <row r="60" spans="1:8" s="72" customFormat="1">
      <c r="A60" s="169"/>
      <c r="B60" s="202" t="s">
        <v>150</v>
      </c>
      <c r="C60" s="71" t="s">
        <v>12</v>
      </c>
      <c r="D60" s="71">
        <v>2</v>
      </c>
      <c r="E60" s="103"/>
      <c r="F60" s="75">
        <f>D60*E60</f>
        <v>0</v>
      </c>
      <c r="H60" s="288"/>
    </row>
    <row r="61" spans="1:8" s="72" customFormat="1">
      <c r="A61" s="169"/>
      <c r="B61" s="271" t="s">
        <v>294</v>
      </c>
      <c r="C61" s="71"/>
      <c r="D61" s="71"/>
      <c r="E61" s="74"/>
      <c r="F61" s="74"/>
      <c r="H61" s="288"/>
    </row>
    <row r="62" spans="1:8" s="72" customFormat="1">
      <c r="A62" s="169"/>
      <c r="B62" s="271" t="s">
        <v>55</v>
      </c>
      <c r="C62" s="71"/>
      <c r="D62" s="71"/>
      <c r="E62" s="74"/>
      <c r="F62" s="74"/>
      <c r="H62" s="288"/>
    </row>
    <row r="63" spans="1:8" s="4" customFormat="1">
      <c r="A63" s="208"/>
      <c r="B63" s="209"/>
      <c r="C63" s="106"/>
      <c r="D63" s="107"/>
      <c r="E63" s="86"/>
      <c r="F63" s="210"/>
    </row>
    <row r="64" spans="1:8" s="4" customFormat="1" ht="51">
      <c r="A64" s="8">
        <f>MAX($A$5:A63)+1</f>
        <v>7</v>
      </c>
      <c r="B64" s="211" t="s">
        <v>49</v>
      </c>
      <c r="C64" s="106"/>
      <c r="D64" s="107"/>
      <c r="E64" s="93"/>
      <c r="F64" s="212"/>
    </row>
    <row r="65" spans="1:6" s="4" customFormat="1" ht="102">
      <c r="A65" s="213"/>
      <c r="B65" s="211" t="s">
        <v>47</v>
      </c>
      <c r="C65" s="106"/>
      <c r="D65" s="107"/>
      <c r="E65" s="93"/>
      <c r="F65" s="212"/>
    </row>
    <row r="66" spans="1:6" s="120" customFormat="1">
      <c r="A66" s="170"/>
      <c r="B66" s="214" t="s">
        <v>152</v>
      </c>
      <c r="C66" s="172" t="s">
        <v>11</v>
      </c>
      <c r="D66" s="172">
        <v>10</v>
      </c>
      <c r="E66" s="103"/>
      <c r="F66" s="204">
        <f t="shared" ref="F66" si="0">D66*E66</f>
        <v>0</v>
      </c>
    </row>
    <row r="67" spans="1:6" s="120" customFormat="1">
      <c r="A67" s="170"/>
      <c r="B67" s="214" t="s">
        <v>82</v>
      </c>
      <c r="C67" s="172" t="s">
        <v>11</v>
      </c>
      <c r="D67" s="172">
        <v>38</v>
      </c>
      <c r="E67" s="103"/>
      <c r="F67" s="204">
        <f t="shared" ref="F67:F71" si="1">D67*E67</f>
        <v>0</v>
      </c>
    </row>
    <row r="68" spans="1:6" s="4" customFormat="1">
      <c r="A68" s="81"/>
      <c r="B68" s="209" t="s">
        <v>50</v>
      </c>
      <c r="C68" s="108" t="s">
        <v>11</v>
      </c>
      <c r="D68" s="108">
        <v>79</v>
      </c>
      <c r="E68" s="103"/>
      <c r="F68" s="109">
        <f t="shared" si="1"/>
        <v>0</v>
      </c>
    </row>
    <row r="69" spans="1:6" s="4" customFormat="1">
      <c r="A69" s="81"/>
      <c r="B69" s="209" t="s">
        <v>44</v>
      </c>
      <c r="C69" s="108" t="s">
        <v>11</v>
      </c>
      <c r="D69" s="108">
        <v>96</v>
      </c>
      <c r="E69" s="103"/>
      <c r="F69" s="109">
        <f t="shared" si="1"/>
        <v>0</v>
      </c>
    </row>
    <row r="70" spans="1:6" s="4" customFormat="1">
      <c r="A70" s="81"/>
      <c r="B70" s="209" t="s">
        <v>45</v>
      </c>
      <c r="C70" s="108" t="s">
        <v>11</v>
      </c>
      <c r="D70" s="108">
        <v>92</v>
      </c>
      <c r="E70" s="103"/>
      <c r="F70" s="109">
        <f t="shared" si="1"/>
        <v>0</v>
      </c>
    </row>
    <row r="71" spans="1:6" s="4" customFormat="1">
      <c r="A71" s="81"/>
      <c r="B71" s="269" t="s">
        <v>233</v>
      </c>
      <c r="C71" s="108" t="s">
        <v>11</v>
      </c>
      <c r="D71" s="108">
        <v>26</v>
      </c>
      <c r="E71" s="103"/>
      <c r="F71" s="109">
        <f t="shared" si="1"/>
        <v>0</v>
      </c>
    </row>
    <row r="72" spans="1:6" s="4" customFormat="1">
      <c r="A72" s="208"/>
      <c r="B72" s="211" t="s">
        <v>52</v>
      </c>
      <c r="C72" s="106"/>
      <c r="D72" s="108"/>
      <c r="E72" s="110"/>
      <c r="F72" s="210"/>
    </row>
    <row r="73" spans="1:6" s="4" customFormat="1">
      <c r="A73" s="208"/>
      <c r="B73" s="215" t="s">
        <v>39</v>
      </c>
      <c r="C73" s="106"/>
      <c r="D73" s="108"/>
      <c r="E73" s="110"/>
      <c r="F73" s="210"/>
    </row>
    <row r="74" spans="1:6" s="4" customFormat="1">
      <c r="A74" s="81"/>
      <c r="B74" s="215"/>
      <c r="C74" s="108"/>
      <c r="D74" s="108"/>
      <c r="E74" s="70"/>
      <c r="F74" s="70"/>
    </row>
    <row r="75" spans="1:6" s="4" customFormat="1" ht="89.25">
      <c r="A75" s="8">
        <f>MAX($A$5:A74)+1</f>
        <v>8</v>
      </c>
      <c r="B75" s="215" t="s">
        <v>153</v>
      </c>
      <c r="C75" s="108"/>
      <c r="D75" s="108"/>
      <c r="E75" s="70"/>
      <c r="F75" s="70"/>
    </row>
    <row r="76" spans="1:6" s="4" customFormat="1" ht="51">
      <c r="A76" s="8"/>
      <c r="B76" s="215" t="s">
        <v>154</v>
      </c>
      <c r="C76" s="108"/>
      <c r="D76" s="108"/>
      <c r="E76" s="70"/>
      <c r="F76" s="70"/>
    </row>
    <row r="77" spans="1:6" s="4" customFormat="1">
      <c r="A77" s="81"/>
      <c r="B77" s="215" t="s">
        <v>243</v>
      </c>
      <c r="C77" s="108"/>
      <c r="D77" s="108"/>
      <c r="E77" s="70"/>
      <c r="F77" s="70"/>
    </row>
    <row r="78" spans="1:6" s="120" customFormat="1">
      <c r="A78" s="170"/>
      <c r="B78" s="214" t="s">
        <v>349</v>
      </c>
      <c r="C78" s="172" t="s">
        <v>11</v>
      </c>
      <c r="D78" s="172">
        <v>10</v>
      </c>
      <c r="E78" s="103"/>
      <c r="F78" s="204">
        <f t="shared" ref="F78" si="2">D78*E78</f>
        <v>0</v>
      </c>
    </row>
    <row r="79" spans="1:6" s="120" customFormat="1">
      <c r="A79" s="170"/>
      <c r="B79" s="214" t="s">
        <v>240</v>
      </c>
      <c r="C79" s="172" t="s">
        <v>11</v>
      </c>
      <c r="D79" s="172">
        <v>38</v>
      </c>
      <c r="E79" s="103"/>
      <c r="F79" s="204">
        <f t="shared" ref="F79:F90" si="3">D79*E79</f>
        <v>0</v>
      </c>
    </row>
    <row r="80" spans="1:6" s="4" customFormat="1">
      <c r="A80" s="81"/>
      <c r="B80" s="215" t="s">
        <v>83</v>
      </c>
      <c r="C80" s="108"/>
      <c r="D80" s="108"/>
      <c r="E80" s="70"/>
      <c r="F80" s="70"/>
    </row>
    <row r="81" spans="1:6" s="4" customFormat="1">
      <c r="A81" s="81"/>
      <c r="B81" s="209" t="s">
        <v>241</v>
      </c>
      <c r="C81" s="108" t="s">
        <v>11</v>
      </c>
      <c r="D81" s="108">
        <v>62</v>
      </c>
      <c r="E81" s="103"/>
      <c r="F81" s="109">
        <f t="shared" si="3"/>
        <v>0</v>
      </c>
    </row>
    <row r="82" spans="1:6" s="4" customFormat="1">
      <c r="A82" s="81"/>
      <c r="B82" s="209" t="s">
        <v>242</v>
      </c>
      <c r="C82" s="108" t="s">
        <v>11</v>
      </c>
      <c r="D82" s="108">
        <v>58</v>
      </c>
      <c r="E82" s="103"/>
      <c r="F82" s="109">
        <f t="shared" si="3"/>
        <v>0</v>
      </c>
    </row>
    <row r="83" spans="1:6" s="4" customFormat="1">
      <c r="A83" s="81"/>
      <c r="B83" s="215" t="s">
        <v>46</v>
      </c>
      <c r="C83" s="108"/>
      <c r="D83" s="108"/>
      <c r="E83" s="70"/>
      <c r="F83" s="70"/>
    </row>
    <row r="84" spans="1:6" s="4" customFormat="1">
      <c r="A84" s="81"/>
      <c r="B84" s="209" t="s">
        <v>350</v>
      </c>
      <c r="C84" s="108" t="s">
        <v>11</v>
      </c>
      <c r="D84" s="108">
        <v>22</v>
      </c>
      <c r="E84" s="103"/>
      <c r="F84" s="109">
        <f t="shared" ref="F84" si="4">D84*E84</f>
        <v>0</v>
      </c>
    </row>
    <row r="85" spans="1:6" s="4" customFormat="1">
      <c r="A85" s="81"/>
      <c r="B85" s="209" t="s">
        <v>235</v>
      </c>
      <c r="C85" s="108" t="s">
        <v>11</v>
      </c>
      <c r="D85" s="108">
        <v>17</v>
      </c>
      <c r="E85" s="103"/>
      <c r="F85" s="109">
        <f t="shared" ref="F85:F86" si="5">D85*E85</f>
        <v>0</v>
      </c>
    </row>
    <row r="86" spans="1:6" s="4" customFormat="1">
      <c r="A86" s="81"/>
      <c r="B86" s="209" t="s">
        <v>236</v>
      </c>
      <c r="C86" s="108" t="s">
        <v>11</v>
      </c>
      <c r="D86" s="108">
        <v>38</v>
      </c>
      <c r="E86" s="103"/>
      <c r="F86" s="109">
        <f t="shared" si="5"/>
        <v>0</v>
      </c>
    </row>
    <row r="87" spans="1:6" s="4" customFormat="1">
      <c r="A87" s="81"/>
      <c r="B87" s="215" t="s">
        <v>43</v>
      </c>
      <c r="C87" s="108"/>
      <c r="D87" s="108"/>
      <c r="E87" s="70"/>
      <c r="F87" s="70"/>
    </row>
    <row r="88" spans="1:6" s="4" customFormat="1">
      <c r="A88" s="81"/>
      <c r="B88" s="209" t="s">
        <v>237</v>
      </c>
      <c r="C88" s="108" t="s">
        <v>11</v>
      </c>
      <c r="D88" s="108">
        <v>70</v>
      </c>
      <c r="E88" s="103"/>
      <c r="F88" s="109">
        <f t="shared" si="3"/>
        <v>0</v>
      </c>
    </row>
    <row r="89" spans="1:6" s="4" customFormat="1">
      <c r="A89" s="81"/>
      <c r="B89" s="215" t="s">
        <v>53</v>
      </c>
      <c r="C89" s="108"/>
      <c r="D89" s="108"/>
      <c r="E89" s="70"/>
      <c r="F89" s="70"/>
    </row>
    <row r="90" spans="1:6" s="4" customFormat="1">
      <c r="A90" s="81"/>
      <c r="B90" s="269" t="s">
        <v>238</v>
      </c>
      <c r="C90" s="108" t="s">
        <v>11</v>
      </c>
      <c r="D90" s="108">
        <v>26</v>
      </c>
      <c r="E90" s="103"/>
      <c r="F90" s="109">
        <f t="shared" si="3"/>
        <v>0</v>
      </c>
    </row>
    <row r="91" spans="1:6" s="4" customFormat="1">
      <c r="A91" s="81"/>
      <c r="B91" s="216" t="s">
        <v>155</v>
      </c>
      <c r="C91" s="108"/>
      <c r="D91" s="108"/>
      <c r="E91" s="70"/>
      <c r="F91" s="70"/>
    </row>
    <row r="92" spans="1:6" s="4" customFormat="1">
      <c r="A92" s="81"/>
      <c r="B92" s="216" t="s">
        <v>39</v>
      </c>
      <c r="C92" s="108"/>
      <c r="D92" s="108"/>
      <c r="E92" s="70"/>
      <c r="F92" s="70"/>
    </row>
    <row r="93" spans="1:6" s="120" customFormat="1">
      <c r="A93" s="217"/>
      <c r="B93" s="114"/>
      <c r="C93" s="115"/>
      <c r="D93" s="115"/>
      <c r="E93" s="4"/>
      <c r="F93" s="80"/>
    </row>
    <row r="94" spans="1:6" s="120" customFormat="1" ht="25.5">
      <c r="A94" s="92">
        <f>MAX($A$5:A93)+1</f>
        <v>9</v>
      </c>
      <c r="B94" s="114" t="s">
        <v>41</v>
      </c>
      <c r="C94" s="115" t="s">
        <v>12</v>
      </c>
      <c r="D94" s="115">
        <v>6</v>
      </c>
      <c r="E94" s="103"/>
      <c r="F94" s="75">
        <f>D94*E94</f>
        <v>0</v>
      </c>
    </row>
    <row r="95" spans="1:6" s="120" customFormat="1">
      <c r="A95" s="217"/>
      <c r="B95" s="218" t="s">
        <v>56</v>
      </c>
      <c r="C95" s="116"/>
      <c r="D95" s="79"/>
      <c r="E95" s="4"/>
      <c r="F95" s="80"/>
    </row>
    <row r="96" spans="1:6" s="120" customFormat="1">
      <c r="A96" s="169"/>
      <c r="B96" s="219" t="s">
        <v>39</v>
      </c>
      <c r="C96" s="71"/>
      <c r="D96" s="71"/>
      <c r="E96" s="4"/>
      <c r="F96" s="74"/>
    </row>
    <row r="97" spans="1:8" s="120" customFormat="1">
      <c r="A97" s="220"/>
      <c r="B97" s="171"/>
      <c r="C97" s="174"/>
      <c r="D97" s="174"/>
      <c r="E97" s="4"/>
      <c r="F97" s="221"/>
    </row>
    <row r="98" spans="1:8" s="120" customFormat="1" ht="38.25">
      <c r="A98" s="146">
        <f>MAX($A$12:A97)+1</f>
        <v>10</v>
      </c>
      <c r="B98" s="171" t="s">
        <v>42</v>
      </c>
      <c r="C98" s="174"/>
      <c r="D98" s="174"/>
      <c r="E98" s="4"/>
      <c r="F98" s="221"/>
    </row>
    <row r="99" spans="1:8" s="120" customFormat="1">
      <c r="A99" s="146"/>
      <c r="B99" s="171" t="s">
        <v>156</v>
      </c>
      <c r="C99" s="222" t="s">
        <v>12</v>
      </c>
      <c r="D99" s="222">
        <v>6</v>
      </c>
      <c r="E99" s="103"/>
      <c r="F99" s="204">
        <f>D99*E99</f>
        <v>0</v>
      </c>
    </row>
    <row r="100" spans="1:8" s="120" customFormat="1">
      <c r="A100" s="165"/>
      <c r="B100" s="224"/>
      <c r="C100" s="102"/>
      <c r="D100" s="91"/>
      <c r="E100" s="4"/>
      <c r="F100" s="77"/>
    </row>
    <row r="101" spans="1:8" s="120" customFormat="1" ht="25.5">
      <c r="A101" s="92">
        <f>MAX($A$5:A100)+1</f>
        <v>11</v>
      </c>
      <c r="B101" s="225" t="s">
        <v>157</v>
      </c>
      <c r="C101" s="111" t="s">
        <v>34</v>
      </c>
      <c r="D101" s="111">
        <v>80</v>
      </c>
      <c r="E101" s="103"/>
      <c r="F101" s="75">
        <f>D101*E101</f>
        <v>0</v>
      </c>
    </row>
    <row r="102" spans="1:8" s="120" customFormat="1" ht="25.5">
      <c r="A102" s="92"/>
      <c r="B102" s="226" t="s">
        <v>158</v>
      </c>
      <c r="C102" s="111"/>
      <c r="D102" s="111"/>
      <c r="E102" s="4"/>
      <c r="F102" s="75"/>
    </row>
    <row r="103" spans="1:8" s="120" customFormat="1">
      <c r="A103" s="170"/>
      <c r="B103" s="171"/>
      <c r="C103" s="172"/>
      <c r="D103" s="172"/>
      <c r="E103" s="4"/>
      <c r="F103" s="173"/>
    </row>
    <row r="104" spans="1:8" s="120" customFormat="1" ht="38.25">
      <c r="A104" s="227">
        <f>MAX($A$13:A103)+1</f>
        <v>12</v>
      </c>
      <c r="B104" s="171" t="s">
        <v>40</v>
      </c>
      <c r="C104" s="172"/>
      <c r="D104" s="172"/>
      <c r="E104" s="4"/>
      <c r="F104" s="173"/>
    </row>
    <row r="105" spans="1:8" s="120" customFormat="1">
      <c r="A105" s="170"/>
      <c r="B105" s="171" t="s">
        <v>54</v>
      </c>
      <c r="C105" s="205" t="s">
        <v>12</v>
      </c>
      <c r="D105" s="205">
        <v>6</v>
      </c>
      <c r="E105" s="103"/>
      <c r="F105" s="204">
        <f>D105*E105</f>
        <v>0</v>
      </c>
    </row>
    <row r="106" spans="1:8" s="4" customFormat="1">
      <c r="A106" s="81"/>
      <c r="B106" s="272"/>
      <c r="C106" s="203"/>
      <c r="D106" s="203"/>
      <c r="F106" s="73"/>
      <c r="H106" s="135"/>
    </row>
    <row r="107" spans="1:8" s="4" customFormat="1" ht="38.25">
      <c r="A107" s="227">
        <f>MAX($A$13:A106)+1</f>
        <v>13</v>
      </c>
      <c r="B107" s="268" t="s">
        <v>257</v>
      </c>
      <c r="C107" s="67" t="s">
        <v>247</v>
      </c>
      <c r="D107" s="67">
        <v>16</v>
      </c>
      <c r="E107" s="103"/>
      <c r="F107" s="75">
        <f>D107*E107</f>
        <v>0</v>
      </c>
      <c r="H107" s="135"/>
    </row>
    <row r="108" spans="1:8" s="72" customFormat="1">
      <c r="A108" s="92"/>
      <c r="B108" s="119"/>
      <c r="C108" s="111"/>
      <c r="D108" s="111"/>
      <c r="E108" s="6"/>
      <c r="F108" s="75"/>
    </row>
    <row r="109" spans="1:8" s="5" customFormat="1">
      <c r="A109" s="92"/>
      <c r="B109" s="95" t="s">
        <v>175</v>
      </c>
      <c r="C109" s="2"/>
      <c r="D109" s="2"/>
      <c r="E109" s="6"/>
      <c r="F109" s="6"/>
    </row>
    <row r="110" spans="1:8" s="120" customFormat="1">
      <c r="A110" s="165"/>
      <c r="B110" s="178"/>
      <c r="C110" s="102"/>
      <c r="D110" s="91"/>
      <c r="E110" s="4"/>
      <c r="F110" s="77"/>
    </row>
    <row r="111" spans="1:8" s="120" customFormat="1" ht="51">
      <c r="A111" s="227">
        <f>MAX($A$13:A110)+1</f>
        <v>14</v>
      </c>
      <c r="B111" s="199" t="s">
        <v>334</v>
      </c>
      <c r="C111" s="104" t="s">
        <v>10</v>
      </c>
      <c r="D111" s="104">
        <v>3</v>
      </c>
      <c r="E111" s="103"/>
      <c r="F111" s="151">
        <f>D111*E111</f>
        <v>0</v>
      </c>
    </row>
    <row r="112" spans="1:8" s="176" customFormat="1">
      <c r="A112" s="233"/>
      <c r="B112" s="244"/>
      <c r="C112" s="245"/>
      <c r="D112" s="245"/>
      <c r="E112" s="124"/>
      <c r="F112" s="221"/>
    </row>
    <row r="113" spans="1:6" s="176" customFormat="1" ht="89.25">
      <c r="A113" s="227">
        <f>MAX($A$13:A112)+1</f>
        <v>15</v>
      </c>
      <c r="B113" s="234" t="s">
        <v>168</v>
      </c>
      <c r="C113" s="245"/>
      <c r="D113" s="245"/>
      <c r="E113" s="124"/>
      <c r="F113" s="221"/>
    </row>
    <row r="114" spans="1:6" s="176" customFormat="1">
      <c r="A114" s="246"/>
      <c r="B114" s="247" t="s">
        <v>88</v>
      </c>
      <c r="C114" s="245" t="s">
        <v>12</v>
      </c>
      <c r="D114" s="248">
        <v>2</v>
      </c>
      <c r="E114" s="103"/>
      <c r="F114" s="204">
        <f>D114*E114</f>
        <v>0</v>
      </c>
    </row>
    <row r="115" spans="1:6" s="176" customFormat="1">
      <c r="A115" s="246"/>
      <c r="B115" s="247" t="s">
        <v>170</v>
      </c>
      <c r="C115" s="245"/>
      <c r="D115" s="245"/>
      <c r="E115" s="124"/>
      <c r="F115" s="221"/>
    </row>
    <row r="116" spans="1:6" s="176" customFormat="1">
      <c r="A116" s="246"/>
      <c r="B116" s="247" t="s">
        <v>171</v>
      </c>
      <c r="C116" s="245"/>
      <c r="D116" s="245"/>
      <c r="E116" s="124"/>
      <c r="F116" s="221"/>
    </row>
    <row r="117" spans="1:6" s="4" customFormat="1">
      <c r="A117" s="81"/>
      <c r="B117" s="216" t="s">
        <v>39</v>
      </c>
      <c r="C117" s="108"/>
      <c r="D117" s="108"/>
      <c r="E117" s="70"/>
      <c r="F117" s="70"/>
    </row>
    <row r="118" spans="1:6" s="120" customFormat="1">
      <c r="A118" s="165"/>
      <c r="B118" s="178"/>
      <c r="C118" s="102"/>
      <c r="D118" s="91"/>
      <c r="E118" s="4"/>
      <c r="F118" s="77"/>
    </row>
    <row r="119" spans="1:6" s="120" customFormat="1" ht="38.25">
      <c r="A119" s="227">
        <f>MAX($A$13:A118)+1</f>
        <v>16</v>
      </c>
      <c r="B119" s="199" t="s">
        <v>258</v>
      </c>
      <c r="C119" s="104" t="s">
        <v>10</v>
      </c>
      <c r="D119" s="104">
        <v>3</v>
      </c>
      <c r="E119" s="103"/>
      <c r="F119" s="151">
        <f>D119*E119</f>
        <v>0</v>
      </c>
    </row>
    <row r="120" spans="1:6" s="72" customFormat="1">
      <c r="A120" s="92"/>
      <c r="B120" s="119"/>
      <c r="C120" s="111"/>
      <c r="D120" s="111"/>
      <c r="E120" s="6"/>
      <c r="F120" s="75"/>
    </row>
    <row r="121" spans="1:6" s="5" customFormat="1">
      <c r="A121" s="92"/>
      <c r="B121" s="95" t="s">
        <v>137</v>
      </c>
      <c r="C121" s="2"/>
      <c r="D121" s="2"/>
      <c r="E121" s="6"/>
      <c r="F121" s="6"/>
    </row>
    <row r="122" spans="1:6" s="4" customFormat="1">
      <c r="A122" s="200"/>
      <c r="B122" s="201"/>
      <c r="C122" s="67"/>
      <c r="D122" s="67"/>
    </row>
    <row r="123" spans="1:6" s="4" customFormat="1" ht="63.75">
      <c r="A123" s="92">
        <f>MAX($A$5:A122)+1</f>
        <v>17</v>
      </c>
      <c r="B123" s="199" t="s">
        <v>328</v>
      </c>
      <c r="C123" s="67"/>
      <c r="D123" s="67"/>
    </row>
    <row r="124" spans="1:6" s="4" customFormat="1">
      <c r="A124" s="146"/>
      <c r="B124" s="199" t="s">
        <v>228</v>
      </c>
      <c r="C124" s="104" t="s">
        <v>10</v>
      </c>
      <c r="D124" s="104">
        <v>1</v>
      </c>
      <c r="E124" s="103"/>
      <c r="F124" s="151">
        <f>D124*E124</f>
        <v>0</v>
      </c>
    </row>
    <row r="125" spans="1:6" s="4" customFormat="1">
      <c r="A125" s="81"/>
      <c r="B125" s="175"/>
      <c r="C125" s="67"/>
      <c r="D125" s="67"/>
    </row>
    <row r="126" spans="1:6" s="4" customFormat="1" ht="38.25">
      <c r="A126" s="92">
        <f>MAX($A$5:A125)+1</f>
        <v>18</v>
      </c>
      <c r="B126" s="278" t="s">
        <v>203</v>
      </c>
      <c r="C126" s="67"/>
      <c r="D126" s="67"/>
    </row>
    <row r="127" spans="1:6" s="4" customFormat="1" ht="38.25">
      <c r="A127" s="81"/>
      <c r="B127" s="279" t="s">
        <v>194</v>
      </c>
      <c r="C127" s="67"/>
      <c r="D127" s="67"/>
    </row>
    <row r="128" spans="1:6" s="4" customFormat="1" ht="38.25">
      <c r="A128" s="81"/>
      <c r="B128" s="279" t="s">
        <v>195</v>
      </c>
      <c r="C128" s="67"/>
      <c r="D128" s="67"/>
    </row>
    <row r="129" spans="1:4" s="4" customFormat="1">
      <c r="A129" s="81"/>
      <c r="B129" s="279" t="s">
        <v>196</v>
      </c>
      <c r="C129" s="67"/>
      <c r="D129" s="67"/>
    </row>
    <row r="130" spans="1:4" s="4" customFormat="1" ht="38.25">
      <c r="A130" s="81"/>
      <c r="B130" s="279" t="s">
        <v>197</v>
      </c>
      <c r="C130" s="67"/>
      <c r="D130" s="67"/>
    </row>
    <row r="131" spans="1:4" s="4" customFormat="1" ht="89.25">
      <c r="A131" s="81"/>
      <c r="B131" s="279" t="s">
        <v>198</v>
      </c>
      <c r="C131" s="67"/>
      <c r="D131" s="67"/>
    </row>
    <row r="132" spans="1:4" s="4" customFormat="1" ht="89.25">
      <c r="A132" s="81"/>
      <c r="B132" s="280" t="s">
        <v>274</v>
      </c>
      <c r="C132" s="67"/>
      <c r="D132" s="67"/>
    </row>
    <row r="133" spans="1:4" s="4" customFormat="1" ht="25.5">
      <c r="A133" s="81"/>
      <c r="B133" s="279" t="s">
        <v>199</v>
      </c>
      <c r="C133" s="67"/>
      <c r="D133" s="67"/>
    </row>
    <row r="134" spans="1:4" s="4" customFormat="1" ht="63.75">
      <c r="A134" s="81"/>
      <c r="B134" s="279" t="s">
        <v>200</v>
      </c>
      <c r="C134" s="67"/>
      <c r="D134" s="67"/>
    </row>
    <row r="135" spans="1:4" s="4" customFormat="1" ht="38.25">
      <c r="A135" s="81"/>
      <c r="B135" s="180" t="s">
        <v>201</v>
      </c>
      <c r="C135" s="67"/>
      <c r="D135" s="67"/>
    </row>
    <row r="136" spans="1:4" s="4" customFormat="1" ht="38.25">
      <c r="A136" s="81"/>
      <c r="B136" s="281" t="s">
        <v>259</v>
      </c>
      <c r="C136" s="67"/>
      <c r="D136" s="67"/>
    </row>
    <row r="137" spans="1:4" s="4" customFormat="1" ht="51">
      <c r="A137" s="81"/>
      <c r="B137" s="282" t="s">
        <v>202</v>
      </c>
      <c r="C137" s="67"/>
      <c r="D137" s="67"/>
    </row>
    <row r="138" spans="1:4" s="4" customFormat="1">
      <c r="A138" s="227"/>
      <c r="B138" s="179" t="s">
        <v>260</v>
      </c>
      <c r="C138" s="67"/>
      <c r="D138" s="67"/>
    </row>
    <row r="139" spans="1:4" s="4" customFormat="1">
      <c r="A139" s="81"/>
      <c r="B139" s="179" t="s">
        <v>84</v>
      </c>
      <c r="C139" s="67"/>
      <c r="D139" s="67"/>
    </row>
    <row r="140" spans="1:4" s="4" customFormat="1">
      <c r="A140" s="81"/>
      <c r="B140" s="179" t="s">
        <v>85</v>
      </c>
      <c r="C140" s="67"/>
      <c r="D140" s="67"/>
    </row>
    <row r="141" spans="1:4" s="4" customFormat="1">
      <c r="A141" s="81"/>
      <c r="B141" s="228" t="s">
        <v>86</v>
      </c>
      <c r="C141" s="67"/>
      <c r="D141" s="67"/>
    </row>
    <row r="142" spans="1:4" s="4" customFormat="1">
      <c r="A142" s="81"/>
      <c r="B142" s="228" t="s">
        <v>166</v>
      </c>
      <c r="C142" s="67"/>
      <c r="D142" s="67"/>
    </row>
    <row r="143" spans="1:4" s="4" customFormat="1">
      <c r="A143" s="81"/>
      <c r="B143" s="228" t="s">
        <v>165</v>
      </c>
      <c r="C143" s="67"/>
      <c r="D143" s="67"/>
    </row>
    <row r="144" spans="1:4" s="4" customFormat="1">
      <c r="A144" s="81"/>
      <c r="B144" s="228" t="s">
        <v>167</v>
      </c>
      <c r="C144" s="67"/>
      <c r="D144" s="67"/>
    </row>
    <row r="145" spans="1:6" s="4" customFormat="1" ht="25.5">
      <c r="A145" s="81"/>
      <c r="B145" s="228" t="s">
        <v>159</v>
      </c>
      <c r="C145" s="67"/>
      <c r="D145" s="67"/>
    </row>
    <row r="146" spans="1:6" s="4" customFormat="1">
      <c r="A146" s="81"/>
      <c r="B146" s="228"/>
      <c r="C146" s="67"/>
      <c r="D146" s="67"/>
    </row>
    <row r="147" spans="1:6" s="232" customFormat="1">
      <c r="A147" s="229"/>
      <c r="B147" s="134" t="s">
        <v>160</v>
      </c>
      <c r="C147" s="230"/>
      <c r="D147" s="230"/>
      <c r="E147" s="231"/>
    </row>
    <row r="148" spans="1:6" s="232" customFormat="1">
      <c r="A148" s="229"/>
      <c r="B148" s="234" t="s">
        <v>163</v>
      </c>
      <c r="C148" s="230"/>
      <c r="D148" s="230"/>
      <c r="E148" s="231"/>
    </row>
    <row r="149" spans="1:6" s="176" customFormat="1">
      <c r="A149" s="233"/>
      <c r="B149" s="234" t="s">
        <v>133</v>
      </c>
      <c r="C149" s="235"/>
      <c r="D149" s="235"/>
      <c r="E149" s="232"/>
      <c r="F149" s="236"/>
    </row>
    <row r="150" spans="1:6" s="176" customFormat="1">
      <c r="A150" s="233"/>
      <c r="B150" s="234" t="s">
        <v>161</v>
      </c>
      <c r="C150" s="235"/>
      <c r="D150" s="235"/>
      <c r="E150" s="232"/>
      <c r="F150" s="236"/>
    </row>
    <row r="151" spans="1:6" s="176" customFormat="1">
      <c r="A151" s="233"/>
      <c r="B151" s="234" t="s">
        <v>129</v>
      </c>
      <c r="C151" s="235"/>
      <c r="D151" s="235"/>
      <c r="E151" s="232"/>
      <c r="F151" s="236"/>
    </row>
    <row r="152" spans="1:6" s="176" customFormat="1">
      <c r="A152" s="233"/>
      <c r="B152" s="234" t="s">
        <v>134</v>
      </c>
      <c r="C152" s="235"/>
      <c r="D152" s="235"/>
      <c r="E152" s="232"/>
      <c r="F152" s="236"/>
    </row>
    <row r="153" spans="1:6" s="176" customFormat="1">
      <c r="A153" s="233"/>
      <c r="B153" s="234" t="s">
        <v>261</v>
      </c>
      <c r="C153" s="235"/>
      <c r="D153" s="235"/>
      <c r="E153" s="232"/>
      <c r="F153" s="236"/>
    </row>
    <row r="154" spans="1:6" s="176" customFormat="1" ht="25.5">
      <c r="A154" s="238"/>
      <c r="B154" s="239" t="s">
        <v>164</v>
      </c>
      <c r="C154" s="240"/>
      <c r="D154" s="240"/>
      <c r="E154" s="241"/>
      <c r="F154" s="242"/>
    </row>
    <row r="155" spans="1:6" s="176" customFormat="1">
      <c r="A155" s="238"/>
      <c r="B155" s="239"/>
      <c r="C155" s="240"/>
      <c r="D155" s="240"/>
      <c r="E155" s="241"/>
      <c r="F155" s="242"/>
    </row>
    <row r="156" spans="1:6" s="176" customFormat="1">
      <c r="A156" s="233"/>
      <c r="B156" s="237" t="s">
        <v>262</v>
      </c>
      <c r="C156" s="235"/>
      <c r="D156" s="235"/>
      <c r="E156" s="232"/>
      <c r="F156" s="236"/>
    </row>
    <row r="157" spans="1:6" s="176" customFormat="1">
      <c r="A157" s="233"/>
      <c r="B157" s="237"/>
      <c r="C157" s="235"/>
      <c r="D157" s="235"/>
      <c r="E157" s="232"/>
      <c r="F157" s="236"/>
    </row>
    <row r="158" spans="1:6" s="232" customFormat="1">
      <c r="A158" s="229"/>
      <c r="B158" s="228" t="s">
        <v>263</v>
      </c>
      <c r="C158" s="230"/>
      <c r="D158" s="230"/>
      <c r="E158" s="231"/>
    </row>
    <row r="159" spans="1:6" s="232" customFormat="1">
      <c r="A159" s="229"/>
      <c r="B159" s="228" t="s">
        <v>269</v>
      </c>
      <c r="C159" s="230"/>
      <c r="D159" s="230"/>
      <c r="E159" s="231"/>
    </row>
    <row r="160" spans="1:6" s="232" customFormat="1">
      <c r="A160" s="229"/>
      <c r="B160" s="134" t="s">
        <v>264</v>
      </c>
      <c r="C160" s="243"/>
      <c r="D160" s="243"/>
      <c r="E160" s="145"/>
      <c r="F160" s="124"/>
    </row>
    <row r="161" spans="1:6" s="232" customFormat="1">
      <c r="A161" s="229"/>
      <c r="B161" s="134" t="s">
        <v>162</v>
      </c>
      <c r="C161" s="243"/>
      <c r="D161" s="243"/>
      <c r="E161" s="145"/>
      <c r="F161" s="124"/>
    </row>
    <row r="162" spans="1:6" s="232" customFormat="1">
      <c r="A162" s="229"/>
      <c r="B162" s="134" t="s">
        <v>207</v>
      </c>
      <c r="C162" s="243" t="s">
        <v>10</v>
      </c>
      <c r="D162" s="243">
        <v>5</v>
      </c>
      <c r="E162" s="103"/>
      <c r="F162" s="204">
        <f>D162*E162</f>
        <v>0</v>
      </c>
    </row>
    <row r="163" spans="1:6" s="232" customFormat="1">
      <c r="A163" s="229"/>
      <c r="B163" s="134" t="s">
        <v>204</v>
      </c>
      <c r="C163" s="243"/>
      <c r="D163" s="243"/>
      <c r="E163" s="145"/>
      <c r="F163" s="124"/>
    </row>
    <row r="164" spans="1:6" s="4" customFormat="1">
      <c r="A164" s="81"/>
      <c r="B164" s="216" t="s">
        <v>39</v>
      </c>
      <c r="C164" s="108"/>
      <c r="D164" s="108"/>
      <c r="E164" s="70"/>
      <c r="F164" s="70"/>
    </row>
    <row r="165" spans="1:6" s="176" customFormat="1">
      <c r="A165" s="233"/>
      <c r="B165" s="237"/>
      <c r="C165" s="235"/>
      <c r="D165" s="235"/>
      <c r="E165" s="232"/>
      <c r="F165" s="236"/>
    </row>
    <row r="166" spans="1:6" s="232" customFormat="1">
      <c r="A166" s="229"/>
      <c r="B166" s="228" t="s">
        <v>267</v>
      </c>
      <c r="C166" s="230"/>
      <c r="D166" s="230"/>
      <c r="E166" s="231"/>
    </row>
    <row r="167" spans="1:6" s="232" customFormat="1">
      <c r="A167" s="229"/>
      <c r="B167" s="228" t="s">
        <v>270</v>
      </c>
      <c r="C167" s="230"/>
      <c r="D167" s="230"/>
      <c r="E167" s="231"/>
    </row>
    <row r="168" spans="1:6" s="232" customFormat="1">
      <c r="A168" s="229"/>
      <c r="B168" s="134" t="s">
        <v>265</v>
      </c>
      <c r="C168" s="243"/>
      <c r="D168" s="243"/>
      <c r="E168" s="145"/>
      <c r="F168" s="124"/>
    </row>
    <row r="169" spans="1:6" s="232" customFormat="1">
      <c r="A169" s="229"/>
      <c r="B169" s="134" t="s">
        <v>162</v>
      </c>
      <c r="C169" s="243"/>
      <c r="D169" s="243"/>
      <c r="E169" s="145"/>
      <c r="F169" s="124"/>
    </row>
    <row r="170" spans="1:6" s="232" customFormat="1">
      <c r="A170" s="229"/>
      <c r="B170" s="134" t="s">
        <v>208</v>
      </c>
      <c r="C170" s="243" t="s">
        <v>10</v>
      </c>
      <c r="D170" s="243">
        <v>14</v>
      </c>
      <c r="E170" s="103"/>
      <c r="F170" s="204">
        <f>D170*E170</f>
        <v>0</v>
      </c>
    </row>
    <row r="171" spans="1:6" s="232" customFormat="1">
      <c r="A171" s="229"/>
      <c r="B171" s="134" t="s">
        <v>206</v>
      </c>
      <c r="C171" s="243"/>
      <c r="D171" s="243"/>
      <c r="E171" s="145"/>
      <c r="F171" s="124"/>
    </row>
    <row r="172" spans="1:6" s="4" customFormat="1">
      <c r="A172" s="81"/>
      <c r="B172" s="216" t="s">
        <v>39</v>
      </c>
      <c r="C172" s="108"/>
      <c r="D172" s="108"/>
      <c r="E172" s="70"/>
      <c r="F172" s="70"/>
    </row>
    <row r="173" spans="1:6" s="176" customFormat="1">
      <c r="A173" s="233"/>
      <c r="B173" s="237"/>
      <c r="C173" s="235"/>
      <c r="D173" s="235"/>
      <c r="E173" s="232"/>
      <c r="F173" s="236"/>
    </row>
    <row r="174" spans="1:6" s="232" customFormat="1">
      <c r="A174" s="229"/>
      <c r="B174" s="228" t="s">
        <v>268</v>
      </c>
      <c r="C174" s="230"/>
      <c r="D174" s="230"/>
      <c r="E174" s="231"/>
    </row>
    <row r="175" spans="1:6" s="232" customFormat="1">
      <c r="A175" s="229"/>
      <c r="B175" s="228" t="s">
        <v>271</v>
      </c>
      <c r="C175" s="230"/>
      <c r="D175" s="230"/>
      <c r="E175" s="231"/>
    </row>
    <row r="176" spans="1:6" s="232" customFormat="1">
      <c r="A176" s="229"/>
      <c r="B176" s="134" t="s">
        <v>266</v>
      </c>
      <c r="C176" s="243"/>
      <c r="D176" s="243"/>
      <c r="E176" s="145"/>
      <c r="F176" s="124"/>
    </row>
    <row r="177" spans="1:6" s="232" customFormat="1">
      <c r="A177" s="229"/>
      <c r="B177" s="134" t="s">
        <v>162</v>
      </c>
      <c r="C177" s="243"/>
      <c r="D177" s="243"/>
      <c r="E177" s="145"/>
      <c r="F177" s="124"/>
    </row>
    <row r="178" spans="1:6" s="232" customFormat="1">
      <c r="A178" s="229"/>
      <c r="B178" s="134" t="s">
        <v>209</v>
      </c>
      <c r="C178" s="243" t="s">
        <v>10</v>
      </c>
      <c r="D178" s="243">
        <v>1</v>
      </c>
      <c r="E178" s="103"/>
      <c r="F178" s="204">
        <f>D178*E178</f>
        <v>0</v>
      </c>
    </row>
    <row r="179" spans="1:6" s="232" customFormat="1">
      <c r="A179" s="229"/>
      <c r="B179" s="134" t="s">
        <v>205</v>
      </c>
      <c r="C179" s="243"/>
      <c r="D179" s="243"/>
      <c r="E179" s="145"/>
      <c r="F179" s="124"/>
    </row>
    <row r="180" spans="1:6" s="4" customFormat="1">
      <c r="A180" s="81"/>
      <c r="B180" s="216" t="s">
        <v>39</v>
      </c>
      <c r="C180" s="108"/>
      <c r="D180" s="108"/>
      <c r="E180" s="70"/>
      <c r="F180" s="70"/>
    </row>
    <row r="181" spans="1:6" s="4" customFormat="1">
      <c r="A181" s="81"/>
      <c r="B181" s="216"/>
      <c r="C181" s="108"/>
      <c r="D181" s="108"/>
      <c r="E181" s="70"/>
      <c r="F181" s="70"/>
    </row>
    <row r="182" spans="1:6" s="4" customFormat="1">
      <c r="A182" s="227"/>
      <c r="B182" s="179" t="s">
        <v>352</v>
      </c>
      <c r="C182" s="67"/>
      <c r="D182" s="67"/>
    </row>
    <row r="183" spans="1:6" s="4" customFormat="1">
      <c r="A183" s="81"/>
      <c r="B183" s="179" t="s">
        <v>353</v>
      </c>
      <c r="C183" s="67"/>
      <c r="D183" s="67"/>
    </row>
    <row r="184" spans="1:6" s="4" customFormat="1">
      <c r="A184" s="81"/>
      <c r="B184" s="302" t="s">
        <v>354</v>
      </c>
      <c r="C184" s="67"/>
      <c r="D184" s="67"/>
    </row>
    <row r="185" spans="1:6" s="4" customFormat="1">
      <c r="A185" s="81"/>
      <c r="B185" s="302" t="s">
        <v>355</v>
      </c>
      <c r="C185" s="67"/>
      <c r="D185" s="67"/>
    </row>
    <row r="186" spans="1:6" s="176" customFormat="1">
      <c r="A186" s="233"/>
      <c r="B186" s="237"/>
      <c r="C186" s="235"/>
      <c r="D186" s="235"/>
      <c r="E186" s="232"/>
      <c r="F186" s="236"/>
    </row>
    <row r="187" spans="1:6" s="232" customFormat="1">
      <c r="A187" s="229"/>
      <c r="B187" s="228" t="s">
        <v>267</v>
      </c>
      <c r="C187" s="230"/>
      <c r="D187" s="230"/>
      <c r="E187" s="231"/>
    </row>
    <row r="188" spans="1:6" s="232" customFormat="1">
      <c r="A188" s="229"/>
      <c r="B188" s="228" t="s">
        <v>270</v>
      </c>
      <c r="C188" s="230"/>
      <c r="D188" s="230"/>
      <c r="E188" s="231"/>
    </row>
    <row r="189" spans="1:6" s="232" customFormat="1">
      <c r="A189" s="229"/>
      <c r="B189" s="134" t="s">
        <v>265</v>
      </c>
      <c r="C189" s="243"/>
      <c r="D189" s="243"/>
      <c r="E189" s="145"/>
      <c r="F189" s="124"/>
    </row>
    <row r="190" spans="1:6" s="232" customFormat="1">
      <c r="A190" s="229"/>
      <c r="B190" s="134" t="s">
        <v>162</v>
      </c>
      <c r="C190" s="243"/>
      <c r="D190" s="243"/>
      <c r="E190" s="145"/>
      <c r="F190" s="124"/>
    </row>
    <row r="191" spans="1:6" s="232" customFormat="1">
      <c r="A191" s="229"/>
      <c r="B191" s="134" t="s">
        <v>208</v>
      </c>
      <c r="C191" s="243" t="s">
        <v>10</v>
      </c>
      <c r="D191" s="243">
        <v>1</v>
      </c>
      <c r="E191" s="103"/>
      <c r="F191" s="204">
        <f>D191*E191</f>
        <v>0</v>
      </c>
    </row>
    <row r="192" spans="1:6" s="232" customFormat="1">
      <c r="A192" s="229"/>
      <c r="B192" s="134" t="s">
        <v>351</v>
      </c>
      <c r="C192" s="243"/>
      <c r="D192" s="243"/>
      <c r="E192" s="145"/>
      <c r="F192" s="124"/>
    </row>
    <row r="193" spans="1:8" s="4" customFormat="1">
      <c r="A193" s="81"/>
      <c r="B193" s="216" t="s">
        <v>39</v>
      </c>
      <c r="C193" s="108"/>
      <c r="D193" s="108"/>
      <c r="E193" s="70"/>
      <c r="F193" s="70"/>
    </row>
    <row r="194" spans="1:8" s="180" customFormat="1">
      <c r="A194" s="283"/>
      <c r="B194" s="279"/>
      <c r="C194" s="284"/>
      <c r="D194" s="284"/>
    </row>
    <row r="195" spans="1:8" s="180" customFormat="1" ht="51">
      <c r="A195" s="92">
        <f>MAX($A$5:A194)+1</f>
        <v>19</v>
      </c>
      <c r="B195" s="278" t="s">
        <v>273</v>
      </c>
      <c r="C195" s="243" t="s">
        <v>10</v>
      </c>
      <c r="D195" s="243">
        <v>21</v>
      </c>
      <c r="E195" s="103"/>
      <c r="F195" s="204">
        <f>D195*E195</f>
        <v>0</v>
      </c>
    </row>
    <row r="196" spans="1:8" s="180" customFormat="1">
      <c r="A196" s="283"/>
      <c r="B196" s="285" t="s">
        <v>272</v>
      </c>
      <c r="C196" s="286"/>
      <c r="D196" s="286"/>
    </row>
    <row r="197" spans="1:8" s="4" customFormat="1">
      <c r="A197" s="81"/>
      <c r="B197" s="216" t="s">
        <v>39</v>
      </c>
      <c r="C197" s="108"/>
      <c r="D197" s="108"/>
      <c r="E197" s="70"/>
      <c r="F197" s="70"/>
    </row>
    <row r="198" spans="1:8" s="180" customFormat="1">
      <c r="A198" s="283"/>
      <c r="B198" s="270"/>
      <c r="C198" s="203"/>
      <c r="D198" s="203"/>
    </row>
    <row r="199" spans="1:8" s="180" customFormat="1" ht="127.5">
      <c r="A199" s="92">
        <f>MAX($A$5:A198)+1</f>
        <v>20</v>
      </c>
      <c r="B199" s="180" t="s">
        <v>276</v>
      </c>
      <c r="C199" s="108"/>
      <c r="D199" s="108"/>
      <c r="E199" s="70"/>
      <c r="F199" s="70"/>
    </row>
    <row r="200" spans="1:8" s="180" customFormat="1">
      <c r="A200" s="283"/>
      <c r="B200" s="278" t="s">
        <v>277</v>
      </c>
      <c r="C200" s="203"/>
      <c r="D200" s="203"/>
    </row>
    <row r="201" spans="1:8" s="4" customFormat="1">
      <c r="A201" s="81"/>
      <c r="B201" s="278" t="s">
        <v>278</v>
      </c>
      <c r="C201" s="243" t="s">
        <v>10</v>
      </c>
      <c r="D201" s="243">
        <v>21</v>
      </c>
      <c r="E201" s="103"/>
      <c r="F201" s="204">
        <f>D201*E201</f>
        <v>0</v>
      </c>
      <c r="H201" s="135"/>
    </row>
    <row r="202" spans="1:8" s="180" customFormat="1">
      <c r="A202" s="283"/>
      <c r="B202" s="285" t="s">
        <v>275</v>
      </c>
      <c r="C202" s="286"/>
      <c r="D202" s="286"/>
    </row>
    <row r="203" spans="1:8" s="4" customFormat="1">
      <c r="A203" s="81"/>
      <c r="B203" s="216" t="s">
        <v>39</v>
      </c>
      <c r="C203" s="108"/>
      <c r="D203" s="108"/>
      <c r="E203" s="70"/>
      <c r="F203" s="70"/>
    </row>
    <row r="204" spans="1:8" s="150" customFormat="1">
      <c r="A204" s="147"/>
      <c r="B204" s="197"/>
      <c r="C204" s="155"/>
      <c r="D204" s="155"/>
      <c r="E204" s="155"/>
      <c r="F204" s="149"/>
    </row>
    <row r="205" spans="1:8" s="150" customFormat="1" ht="76.5">
      <c r="A205" s="157">
        <f>MAX($A$4:A204)+1</f>
        <v>21</v>
      </c>
      <c r="B205" s="197" t="s">
        <v>320</v>
      </c>
      <c r="C205" s="148"/>
      <c r="D205" s="148"/>
      <c r="E205" s="158"/>
      <c r="F205" s="151"/>
    </row>
    <row r="206" spans="1:8" s="150" customFormat="1">
      <c r="A206" s="154"/>
      <c r="B206" s="197" t="s">
        <v>356</v>
      </c>
      <c r="C206" s="245" t="s">
        <v>12</v>
      </c>
      <c r="D206" s="248">
        <v>21</v>
      </c>
      <c r="E206" s="103"/>
      <c r="F206" s="204">
        <f>D206*E206</f>
        <v>0</v>
      </c>
    </row>
    <row r="207" spans="1:8" s="150" customFormat="1" ht="25.5">
      <c r="A207" s="154"/>
      <c r="B207" s="197" t="s">
        <v>335</v>
      </c>
      <c r="C207" s="245"/>
      <c r="D207" s="248"/>
      <c r="E207" s="124"/>
      <c r="F207" s="204"/>
    </row>
    <row r="208" spans="1:8" s="176" customFormat="1">
      <c r="A208" s="246"/>
      <c r="B208" s="247"/>
      <c r="C208" s="245"/>
      <c r="D208" s="245"/>
      <c r="E208" s="124"/>
      <c r="F208" s="221"/>
    </row>
    <row r="209" spans="1:6" s="176" customFormat="1" ht="56.25" customHeight="1">
      <c r="A209" s="227">
        <f>MAX($A$13:A208)+1</f>
        <v>22</v>
      </c>
      <c r="B209" s="234" t="s">
        <v>172</v>
      </c>
      <c r="C209" s="245"/>
      <c r="D209" s="245"/>
      <c r="E209" s="124"/>
      <c r="F209" s="221"/>
    </row>
    <row r="210" spans="1:6" s="176" customFormat="1">
      <c r="A210" s="227"/>
      <c r="B210" s="234" t="s">
        <v>336</v>
      </c>
      <c r="C210" s="245"/>
      <c r="D210" s="245"/>
      <c r="E210" s="124"/>
      <c r="F210" s="221"/>
    </row>
    <row r="211" spans="1:6" s="176" customFormat="1">
      <c r="A211" s="233"/>
      <c r="B211" s="247" t="s">
        <v>173</v>
      </c>
      <c r="C211" s="245" t="s">
        <v>12</v>
      </c>
      <c r="D211" s="248">
        <v>68</v>
      </c>
      <c r="E211" s="103"/>
      <c r="F211" s="204">
        <f>D211*E211</f>
        <v>0</v>
      </c>
    </row>
    <row r="212" spans="1:6" s="176" customFormat="1">
      <c r="A212" s="233"/>
      <c r="B212" s="247" t="s">
        <v>174</v>
      </c>
      <c r="C212" s="245" t="s">
        <v>12</v>
      </c>
      <c r="D212" s="248">
        <v>16</v>
      </c>
      <c r="E212" s="103"/>
      <c r="F212" s="204">
        <f>D212*E212</f>
        <v>0</v>
      </c>
    </row>
    <row r="213" spans="1:6" s="176" customFormat="1">
      <c r="A213" s="233"/>
      <c r="B213" s="244"/>
      <c r="C213" s="245"/>
      <c r="D213" s="245"/>
      <c r="E213" s="124"/>
      <c r="F213" s="221"/>
    </row>
    <row r="214" spans="1:6" s="176" customFormat="1" ht="89.25">
      <c r="A214" s="227">
        <f>MAX($A$13:A213)+1</f>
        <v>23</v>
      </c>
      <c r="B214" s="234" t="s">
        <v>168</v>
      </c>
      <c r="C214" s="245"/>
      <c r="D214" s="245"/>
      <c r="E214" s="124"/>
      <c r="F214" s="221"/>
    </row>
    <row r="215" spans="1:6" s="176" customFormat="1" ht="25.5">
      <c r="A215" s="246"/>
      <c r="B215" s="247" t="s">
        <v>169</v>
      </c>
      <c r="C215" s="245"/>
      <c r="D215" s="245"/>
      <c r="E215" s="124"/>
      <c r="F215" s="221"/>
    </row>
    <row r="216" spans="1:6" s="176" customFormat="1">
      <c r="A216" s="227"/>
      <c r="B216" s="234" t="s">
        <v>336</v>
      </c>
      <c r="C216" s="245"/>
      <c r="D216" s="245"/>
      <c r="E216" s="124"/>
      <c r="F216" s="221"/>
    </row>
    <row r="217" spans="1:6" s="176" customFormat="1">
      <c r="A217" s="246"/>
      <c r="B217" s="247" t="s">
        <v>279</v>
      </c>
      <c r="C217" s="245" t="s">
        <v>12</v>
      </c>
      <c r="D217" s="248">
        <v>23</v>
      </c>
      <c r="E217" s="103"/>
      <c r="F217" s="204">
        <f>D217*E217</f>
        <v>0</v>
      </c>
    </row>
    <row r="218" spans="1:6" s="176" customFormat="1">
      <c r="A218" s="246"/>
      <c r="B218" s="247" t="s">
        <v>280</v>
      </c>
      <c r="C218" s="245" t="s">
        <v>12</v>
      </c>
      <c r="D218" s="248">
        <v>12</v>
      </c>
      <c r="E218" s="103"/>
      <c r="F218" s="204">
        <f>D218*E218</f>
        <v>0</v>
      </c>
    </row>
    <row r="219" spans="1:6" s="176" customFormat="1">
      <c r="A219" s="246"/>
      <c r="B219" s="247" t="s">
        <v>173</v>
      </c>
      <c r="C219" s="245" t="s">
        <v>12</v>
      </c>
      <c r="D219" s="248">
        <v>7</v>
      </c>
      <c r="E219" s="103"/>
      <c r="F219" s="204">
        <f>D219*E219</f>
        <v>0</v>
      </c>
    </row>
    <row r="220" spans="1:6" s="176" customFormat="1">
      <c r="A220" s="246"/>
      <c r="B220" s="247" t="s">
        <v>170</v>
      </c>
      <c r="C220" s="245"/>
      <c r="D220" s="245"/>
      <c r="E220" s="124"/>
      <c r="F220" s="221"/>
    </row>
    <row r="221" spans="1:6" s="176" customFormat="1">
      <c r="A221" s="246"/>
      <c r="B221" s="247" t="s">
        <v>171</v>
      </c>
      <c r="C221" s="245"/>
      <c r="D221" s="245"/>
      <c r="E221" s="124"/>
      <c r="F221" s="221"/>
    </row>
    <row r="222" spans="1:6" s="176" customFormat="1">
      <c r="A222" s="233"/>
      <c r="B222" s="247"/>
      <c r="C222" s="245"/>
      <c r="D222" s="245"/>
      <c r="E222" s="124"/>
      <c r="F222" s="221"/>
    </row>
    <row r="223" spans="1:6" s="120" customFormat="1" ht="25.5">
      <c r="A223" s="227">
        <f>MAX($A$13:A222)+1</f>
        <v>24</v>
      </c>
      <c r="B223" s="247" t="s">
        <v>89</v>
      </c>
      <c r="C223" s="245"/>
      <c r="D223" s="245"/>
      <c r="E223" s="124"/>
      <c r="F223" s="221"/>
    </row>
    <row r="224" spans="1:6" s="176" customFormat="1">
      <c r="A224" s="227"/>
      <c r="B224" s="234" t="s">
        <v>336</v>
      </c>
      <c r="C224" s="245"/>
      <c r="D224" s="245"/>
      <c r="E224" s="124"/>
      <c r="F224" s="221"/>
    </row>
    <row r="225" spans="1:6" s="176" customFormat="1">
      <c r="A225" s="233"/>
      <c r="B225" s="247" t="s">
        <v>173</v>
      </c>
      <c r="C225" s="245" t="s">
        <v>12</v>
      </c>
      <c r="D225" s="248">
        <v>68</v>
      </c>
      <c r="E225" s="103"/>
      <c r="F225" s="204">
        <f>D225*E225</f>
        <v>0</v>
      </c>
    </row>
    <row r="226" spans="1:6" s="176" customFormat="1">
      <c r="A226" s="233"/>
      <c r="B226" s="247" t="s">
        <v>174</v>
      </c>
      <c r="C226" s="245" t="s">
        <v>12</v>
      </c>
      <c r="D226" s="248">
        <v>16</v>
      </c>
      <c r="E226" s="103"/>
      <c r="F226" s="204">
        <f>D226*E226</f>
        <v>0</v>
      </c>
    </row>
    <row r="227" spans="1:6" s="176" customFormat="1">
      <c r="A227" s="233"/>
      <c r="B227" s="247"/>
      <c r="C227" s="245"/>
      <c r="D227" s="248"/>
      <c r="E227" s="103"/>
      <c r="F227" s="204"/>
    </row>
    <row r="228" spans="1:6" s="176" customFormat="1">
      <c r="A228" s="227"/>
      <c r="B228" s="234" t="s">
        <v>358</v>
      </c>
      <c r="C228" s="245"/>
      <c r="D228" s="245"/>
      <c r="E228" s="124"/>
      <c r="F228" s="221"/>
    </row>
    <row r="229" spans="1:6" s="176" customFormat="1">
      <c r="A229" s="233"/>
      <c r="B229" s="247" t="s">
        <v>174</v>
      </c>
      <c r="C229" s="245" t="s">
        <v>12</v>
      </c>
      <c r="D229" s="248">
        <v>2</v>
      </c>
      <c r="E229" s="103"/>
      <c r="F229" s="204">
        <f>D229*E229</f>
        <v>0</v>
      </c>
    </row>
    <row r="230" spans="1:6" s="120" customFormat="1">
      <c r="A230" s="165"/>
      <c r="B230" s="178"/>
      <c r="C230" s="102"/>
      <c r="D230" s="91"/>
      <c r="E230" s="4"/>
      <c r="F230" s="77"/>
    </row>
    <row r="231" spans="1:6" s="120" customFormat="1" ht="38.25">
      <c r="A231" s="227">
        <f>MAX($A$13:A230)+1</f>
        <v>25</v>
      </c>
      <c r="B231" s="199" t="s">
        <v>359</v>
      </c>
      <c r="C231" s="104" t="s">
        <v>10</v>
      </c>
      <c r="D231" s="104">
        <v>1</v>
      </c>
      <c r="E231" s="103"/>
      <c r="F231" s="151">
        <f>D231*E231</f>
        <v>0</v>
      </c>
    </row>
    <row r="232" spans="1:6" s="120" customFormat="1">
      <c r="A232" s="170"/>
      <c r="B232" s="171"/>
      <c r="C232" s="172"/>
      <c r="D232" s="172"/>
      <c r="E232" s="4"/>
      <c r="F232" s="173"/>
    </row>
    <row r="233" spans="1:6" s="120" customFormat="1" ht="38.25">
      <c r="A233" s="227">
        <f>MAX($A$13:A232)+1</f>
        <v>26</v>
      </c>
      <c r="B233" s="171" t="s">
        <v>40</v>
      </c>
      <c r="C233" s="172"/>
      <c r="D233" s="172"/>
      <c r="E233" s="4"/>
      <c r="F233" s="173"/>
    </row>
    <row r="234" spans="1:6" s="120" customFormat="1">
      <c r="A234" s="170"/>
      <c r="B234" s="171" t="s">
        <v>54</v>
      </c>
      <c r="C234" s="205" t="s">
        <v>12</v>
      </c>
      <c r="D234" s="205">
        <v>4</v>
      </c>
      <c r="E234" s="103"/>
      <c r="F234" s="204">
        <f>D234*E234</f>
        <v>0</v>
      </c>
    </row>
    <row r="235" spans="1:6" s="120" customFormat="1">
      <c r="A235" s="81"/>
      <c r="B235" s="202"/>
      <c r="C235" s="67"/>
      <c r="D235" s="67"/>
      <c r="E235" s="4"/>
      <c r="F235" s="4"/>
    </row>
    <row r="236" spans="1:6" s="120" customFormat="1" ht="76.5">
      <c r="A236" s="227">
        <f>MAX($A$13:A235)+1</f>
        <v>27</v>
      </c>
      <c r="B236" s="202" t="s">
        <v>281</v>
      </c>
      <c r="C236" s="67"/>
      <c r="D236" s="67"/>
      <c r="E236" s="4"/>
      <c r="F236" s="4"/>
    </row>
    <row r="237" spans="1:6" s="120" customFormat="1">
      <c r="A237" s="81"/>
      <c r="B237" s="202" t="s">
        <v>286</v>
      </c>
      <c r="C237" s="203" t="s">
        <v>12</v>
      </c>
      <c r="D237" s="203">
        <v>2</v>
      </c>
      <c r="E237" s="103"/>
      <c r="F237" s="151">
        <f>D237*E237</f>
        <v>0</v>
      </c>
    </row>
    <row r="238" spans="1:6" s="120" customFormat="1">
      <c r="A238" s="81"/>
      <c r="B238" s="202" t="s">
        <v>282</v>
      </c>
      <c r="C238" s="67"/>
      <c r="D238" s="67"/>
      <c r="E238" s="4"/>
      <c r="F238" s="4"/>
    </row>
    <row r="239" spans="1:6" s="120" customFormat="1">
      <c r="A239" s="81"/>
      <c r="B239" s="202" t="s">
        <v>39</v>
      </c>
      <c r="C239" s="67"/>
      <c r="D239" s="67"/>
      <c r="E239" s="4"/>
      <c r="F239" s="4"/>
    </row>
    <row r="240" spans="1:6" s="4" customFormat="1">
      <c r="A240" s="287"/>
      <c r="B240" s="113"/>
      <c r="C240" s="203"/>
      <c r="D240" s="203"/>
      <c r="F240" s="73"/>
    </row>
    <row r="241" spans="1:6" s="4" customFormat="1" ht="51">
      <c r="A241" s="227">
        <f>MAX($A$13:A240)+1</f>
        <v>28</v>
      </c>
      <c r="B241" s="113" t="s">
        <v>283</v>
      </c>
      <c r="C241" s="67" t="s">
        <v>12</v>
      </c>
      <c r="D241" s="67">
        <v>2</v>
      </c>
      <c r="E241" s="103"/>
      <c r="F241" s="73">
        <f>D241*E241</f>
        <v>0</v>
      </c>
    </row>
    <row r="242" spans="1:6" s="4" customFormat="1">
      <c r="A242" s="81"/>
      <c r="B242" s="113" t="s">
        <v>284</v>
      </c>
      <c r="C242" s="203"/>
      <c r="D242" s="203"/>
      <c r="F242" s="73"/>
    </row>
    <row r="243" spans="1:6" s="4" customFormat="1">
      <c r="A243" s="81"/>
      <c r="B243" s="113" t="s">
        <v>55</v>
      </c>
      <c r="C243" s="203"/>
      <c r="D243" s="203"/>
      <c r="F243" s="73"/>
    </row>
    <row r="244" spans="1:6" s="120" customFormat="1">
      <c r="A244" s="81"/>
      <c r="B244" s="202"/>
      <c r="C244" s="67"/>
      <c r="D244" s="67"/>
      <c r="E244" s="4"/>
      <c r="F244" s="4"/>
    </row>
    <row r="245" spans="1:6" s="120" customFormat="1" ht="51">
      <c r="A245" s="227">
        <f>MAX($A$13:A244)+1</f>
        <v>29</v>
      </c>
      <c r="B245" s="202" t="s">
        <v>285</v>
      </c>
      <c r="C245" s="67"/>
      <c r="D245" s="67"/>
      <c r="E245" s="4"/>
      <c r="F245" s="4"/>
    </row>
    <row r="246" spans="1:6" s="120" customFormat="1">
      <c r="A246" s="81"/>
      <c r="B246" s="202" t="s">
        <v>287</v>
      </c>
      <c r="C246" s="203" t="s">
        <v>12</v>
      </c>
      <c r="D246" s="203">
        <v>3</v>
      </c>
      <c r="E246" s="103"/>
      <c r="F246" s="204">
        <f t="shared" ref="F246" si="6">D246*E246</f>
        <v>0</v>
      </c>
    </row>
    <row r="247" spans="1:6" s="120" customFormat="1">
      <c r="A247" s="81"/>
      <c r="B247" s="202" t="s">
        <v>288</v>
      </c>
      <c r="C247" s="67"/>
      <c r="D247" s="67"/>
      <c r="E247" s="4"/>
      <c r="F247" s="4"/>
    </row>
    <row r="248" spans="1:6" s="120" customFormat="1">
      <c r="A248" s="81"/>
      <c r="B248" s="202" t="s">
        <v>39</v>
      </c>
      <c r="C248" s="67"/>
      <c r="D248" s="67"/>
      <c r="E248" s="4"/>
      <c r="F248" s="4"/>
    </row>
    <row r="249" spans="1:6" s="120" customFormat="1">
      <c r="A249" s="81"/>
      <c r="B249" s="202"/>
      <c r="C249" s="203"/>
      <c r="D249" s="203"/>
      <c r="E249" s="4"/>
      <c r="F249" s="151"/>
    </row>
    <row r="250" spans="1:6" s="120" customFormat="1" ht="38.25">
      <c r="A250" s="227">
        <f>MAX($A$13:A249)+1</f>
        <v>30</v>
      </c>
      <c r="B250" s="278" t="s">
        <v>289</v>
      </c>
      <c r="C250" s="203"/>
      <c r="D250" s="203"/>
      <c r="E250" s="4"/>
      <c r="F250" s="151"/>
    </row>
    <row r="251" spans="1:6" s="120" customFormat="1">
      <c r="A251" s="81"/>
      <c r="B251" s="247" t="s">
        <v>173</v>
      </c>
      <c r="C251" s="67" t="s">
        <v>12</v>
      </c>
      <c r="D251" s="67">
        <v>3</v>
      </c>
      <c r="E251" s="103"/>
      <c r="F251" s="204">
        <f>D251*E251</f>
        <v>0</v>
      </c>
    </row>
    <row r="252" spans="1:6" s="120" customFormat="1">
      <c r="A252" s="81"/>
      <c r="B252" s="202" t="s">
        <v>290</v>
      </c>
      <c r="C252" s="203"/>
      <c r="D252" s="203"/>
      <c r="E252" s="4"/>
      <c r="F252" s="151"/>
    </row>
    <row r="253" spans="1:6" s="120" customFormat="1">
      <c r="A253" s="81"/>
      <c r="B253" s="202" t="s">
        <v>39</v>
      </c>
      <c r="C253" s="203"/>
      <c r="D253" s="203"/>
      <c r="E253" s="4"/>
      <c r="F253" s="151"/>
    </row>
    <row r="254" spans="1:6" s="120" customFormat="1">
      <c r="A254" s="287"/>
      <c r="B254" s="202"/>
      <c r="C254" s="203"/>
      <c r="D254" s="203"/>
      <c r="E254" s="4"/>
      <c r="F254" s="151"/>
    </row>
    <row r="255" spans="1:6" s="120" customFormat="1" ht="51">
      <c r="A255" s="227">
        <f>MAX($A$13:A254)+1</f>
        <v>31</v>
      </c>
      <c r="B255" s="202" t="s">
        <v>291</v>
      </c>
      <c r="C255" s="203"/>
      <c r="D255" s="203"/>
      <c r="E255" s="4"/>
      <c r="F255" s="151"/>
    </row>
    <row r="256" spans="1:6" s="120" customFormat="1">
      <c r="A256" s="287"/>
      <c r="B256" s="202" t="s">
        <v>54</v>
      </c>
      <c r="C256" s="67" t="s">
        <v>12</v>
      </c>
      <c r="D256" s="67">
        <v>3</v>
      </c>
      <c r="E256" s="103"/>
      <c r="F256" s="204">
        <f>D256*E256</f>
        <v>0</v>
      </c>
    </row>
    <row r="257" spans="1:6" s="120" customFormat="1">
      <c r="A257" s="81"/>
      <c r="B257" s="202" t="s">
        <v>292</v>
      </c>
      <c r="C257" s="203"/>
      <c r="D257" s="203"/>
      <c r="E257" s="4"/>
      <c r="F257" s="151"/>
    </row>
    <row r="258" spans="1:6" s="120" customFormat="1">
      <c r="A258" s="81"/>
      <c r="B258" s="202" t="s">
        <v>39</v>
      </c>
      <c r="C258" s="203"/>
      <c r="D258" s="203"/>
      <c r="E258" s="4"/>
      <c r="F258" s="151"/>
    </row>
    <row r="259" spans="1:6" s="4" customFormat="1">
      <c r="A259" s="287"/>
      <c r="B259" s="113"/>
      <c r="C259" s="203"/>
      <c r="D259" s="203"/>
      <c r="F259" s="73"/>
    </row>
    <row r="260" spans="1:6" s="4" customFormat="1" ht="51">
      <c r="A260" s="227">
        <f>MAX($A$13:A259)+1</f>
        <v>32</v>
      </c>
      <c r="B260" s="113" t="s">
        <v>283</v>
      </c>
      <c r="C260" s="67" t="s">
        <v>12</v>
      </c>
      <c r="D260" s="67">
        <v>3</v>
      </c>
      <c r="E260" s="103"/>
      <c r="F260" s="73">
        <f>D260*E260</f>
        <v>0</v>
      </c>
    </row>
    <row r="261" spans="1:6" s="4" customFormat="1">
      <c r="A261" s="81"/>
      <c r="B261" s="113" t="s">
        <v>284</v>
      </c>
      <c r="C261" s="203"/>
      <c r="D261" s="203"/>
      <c r="F261" s="73"/>
    </row>
    <row r="262" spans="1:6" s="4" customFormat="1">
      <c r="A262" s="81"/>
      <c r="B262" s="113" t="s">
        <v>55</v>
      </c>
      <c r="C262" s="203"/>
      <c r="D262" s="203"/>
      <c r="F262" s="73"/>
    </row>
    <row r="263" spans="1:6" s="4" customFormat="1">
      <c r="A263" s="92"/>
      <c r="B263" s="119"/>
      <c r="C263" s="106"/>
      <c r="D263" s="107"/>
      <c r="E263" s="86"/>
      <c r="F263" s="137"/>
    </row>
    <row r="264" spans="1:6" s="4" customFormat="1" ht="51">
      <c r="A264" s="227">
        <f>MAX($A$13:A263)+1</f>
        <v>33</v>
      </c>
      <c r="B264" s="119" t="s">
        <v>49</v>
      </c>
      <c r="C264" s="106"/>
      <c r="D264" s="107"/>
      <c r="E264" s="93"/>
      <c r="F264" s="138"/>
    </row>
    <row r="265" spans="1:6" s="4" customFormat="1" ht="102">
      <c r="A265" s="92"/>
      <c r="B265" s="119" t="s">
        <v>47</v>
      </c>
      <c r="C265" s="106"/>
      <c r="D265" s="107"/>
      <c r="E265" s="93"/>
      <c r="F265" s="138"/>
    </row>
    <row r="266" spans="1:6" s="120" customFormat="1">
      <c r="A266" s="170"/>
      <c r="B266" s="214" t="s">
        <v>152</v>
      </c>
      <c r="C266" s="172" t="s">
        <v>11</v>
      </c>
      <c r="D266" s="172">
        <v>85</v>
      </c>
      <c r="E266" s="103"/>
      <c r="F266" s="204">
        <f t="shared" ref="F266" si="7">D266*E266</f>
        <v>0</v>
      </c>
    </row>
    <row r="267" spans="1:6" s="4" customFormat="1">
      <c r="A267" s="92"/>
      <c r="B267" s="119" t="s">
        <v>82</v>
      </c>
      <c r="C267" s="67" t="s">
        <v>11</v>
      </c>
      <c r="D267" s="67">
        <v>78</v>
      </c>
      <c r="E267" s="103"/>
      <c r="F267" s="75">
        <f>D267*E267</f>
        <v>0</v>
      </c>
    </row>
    <row r="268" spans="1:6" s="4" customFormat="1">
      <c r="A268" s="92"/>
      <c r="B268" s="119" t="s">
        <v>50</v>
      </c>
      <c r="C268" s="67" t="s">
        <v>11</v>
      </c>
      <c r="D268" s="67">
        <v>54</v>
      </c>
      <c r="E268" s="103"/>
      <c r="F268" s="75">
        <f>D268*E268</f>
        <v>0</v>
      </c>
    </row>
    <row r="269" spans="1:6" s="4" customFormat="1">
      <c r="A269" s="92"/>
      <c r="B269" s="119" t="s">
        <v>44</v>
      </c>
      <c r="C269" s="67" t="s">
        <v>11</v>
      </c>
      <c r="D269" s="67">
        <v>42</v>
      </c>
      <c r="E269" s="103"/>
      <c r="F269" s="75">
        <f>D269*E269</f>
        <v>0</v>
      </c>
    </row>
    <row r="270" spans="1:6" s="4" customFormat="1">
      <c r="A270" s="92"/>
      <c r="B270" s="119" t="s">
        <v>45</v>
      </c>
      <c r="C270" s="67" t="s">
        <v>11</v>
      </c>
      <c r="D270" s="67">
        <v>84</v>
      </c>
      <c r="E270" s="103"/>
      <c r="F270" s="75">
        <f>D270*E270</f>
        <v>0</v>
      </c>
    </row>
    <row r="271" spans="1:6" s="4" customFormat="1">
      <c r="A271" s="92"/>
      <c r="B271" s="119" t="s">
        <v>51</v>
      </c>
      <c r="C271" s="67" t="s">
        <v>11</v>
      </c>
      <c r="D271" s="67">
        <v>38</v>
      </c>
      <c r="E271" s="103"/>
      <c r="F271" s="75">
        <f>D271*E271</f>
        <v>0</v>
      </c>
    </row>
    <row r="272" spans="1:6" s="4" customFormat="1">
      <c r="A272" s="81"/>
      <c r="B272" s="291" t="s">
        <v>234</v>
      </c>
      <c r="C272" s="108" t="s">
        <v>11</v>
      </c>
      <c r="D272" s="108">
        <v>14</v>
      </c>
      <c r="E272" s="103"/>
      <c r="F272" s="109">
        <f t="shared" ref="F272" si="8">D272*E272</f>
        <v>0</v>
      </c>
    </row>
    <row r="273" spans="1:6" s="4" customFormat="1">
      <c r="A273" s="92"/>
      <c r="B273" s="119" t="s">
        <v>52</v>
      </c>
      <c r="C273" s="106"/>
      <c r="D273" s="108"/>
      <c r="E273" s="110"/>
      <c r="F273" s="137"/>
    </row>
    <row r="274" spans="1:6" s="4" customFormat="1">
      <c r="A274" s="92"/>
      <c r="B274" s="119" t="s">
        <v>39</v>
      </c>
      <c r="C274" s="106"/>
      <c r="D274" s="108"/>
      <c r="E274" s="110"/>
      <c r="F274" s="137"/>
    </row>
    <row r="275" spans="1:6" s="4" customFormat="1">
      <c r="A275" s="81"/>
      <c r="B275" s="215"/>
      <c r="C275" s="108"/>
      <c r="D275" s="108"/>
      <c r="E275" s="70"/>
      <c r="F275" s="70"/>
    </row>
    <row r="276" spans="1:6" s="4" customFormat="1" ht="25.5">
      <c r="A276" s="8">
        <f>MAX($A$5:A275)+1</f>
        <v>34</v>
      </c>
      <c r="B276" s="215" t="s">
        <v>341</v>
      </c>
      <c r="C276" s="108" t="s">
        <v>247</v>
      </c>
      <c r="D276" s="108">
        <v>22</v>
      </c>
      <c r="E276" s="103"/>
      <c r="F276" s="109">
        <f>D276*E276</f>
        <v>0</v>
      </c>
    </row>
    <row r="277" spans="1:6" s="4" customFormat="1" ht="30">
      <c r="A277" s="81"/>
      <c r="B277" s="300" t="s">
        <v>339</v>
      </c>
      <c r="C277" s="7"/>
      <c r="D277" s="7"/>
      <c r="E277" s="7"/>
      <c r="F277" s="70"/>
    </row>
    <row r="278" spans="1:6" s="4" customFormat="1" ht="27.75">
      <c r="A278" s="81"/>
      <c r="B278" s="301" t="s">
        <v>340</v>
      </c>
      <c r="C278" s="7"/>
      <c r="D278" s="7"/>
      <c r="E278" s="7"/>
      <c r="F278" s="70"/>
    </row>
    <row r="279" spans="1:6" s="4" customFormat="1">
      <c r="A279" s="92"/>
      <c r="B279" s="119"/>
      <c r="C279" s="108"/>
      <c r="D279" s="108"/>
    </row>
    <row r="280" spans="1:6" s="4" customFormat="1" ht="191.25">
      <c r="A280" s="92">
        <f>MAX($A$5:A279)+1</f>
        <v>35</v>
      </c>
      <c r="B280" s="119" t="s">
        <v>91</v>
      </c>
      <c r="C280" s="108"/>
      <c r="D280" s="108"/>
    </row>
    <row r="281" spans="1:6" s="4" customFormat="1">
      <c r="A281" s="81"/>
      <c r="B281" s="215" t="s">
        <v>243</v>
      </c>
      <c r="C281" s="108"/>
      <c r="D281" s="108"/>
      <c r="E281" s="70"/>
      <c r="F281" s="70"/>
    </row>
    <row r="282" spans="1:6" s="120" customFormat="1">
      <c r="A282" s="170"/>
      <c r="B282" s="214" t="s">
        <v>305</v>
      </c>
      <c r="C282" s="172" t="s">
        <v>11</v>
      </c>
      <c r="D282" s="172">
        <v>85</v>
      </c>
      <c r="E282" s="103"/>
      <c r="F282" s="204">
        <f t="shared" ref="F282:F283" si="9">D282*E282</f>
        <v>0</v>
      </c>
    </row>
    <row r="283" spans="1:6" s="120" customFormat="1">
      <c r="A283" s="170"/>
      <c r="B283" s="214" t="s">
        <v>298</v>
      </c>
      <c r="C283" s="172" t="s">
        <v>11</v>
      </c>
      <c r="D283" s="172">
        <v>78</v>
      </c>
      <c r="E283" s="103"/>
      <c r="F283" s="204">
        <f t="shared" si="9"/>
        <v>0</v>
      </c>
    </row>
    <row r="284" spans="1:6" s="4" customFormat="1">
      <c r="A284" s="81"/>
      <c r="B284" s="215" t="s">
        <v>83</v>
      </c>
      <c r="C284" s="108"/>
      <c r="D284" s="108"/>
      <c r="E284" s="70"/>
      <c r="F284" s="70"/>
    </row>
    <row r="285" spans="1:6" s="4" customFormat="1">
      <c r="A285" s="81"/>
      <c r="B285" s="209" t="s">
        <v>299</v>
      </c>
      <c r="C285" s="108" t="s">
        <v>11</v>
      </c>
      <c r="D285" s="108">
        <v>36</v>
      </c>
      <c r="E285" s="103"/>
      <c r="F285" s="109">
        <f t="shared" ref="F285:F291" si="10">D285*E285</f>
        <v>0</v>
      </c>
    </row>
    <row r="286" spans="1:6" s="120" customFormat="1">
      <c r="A286" s="170"/>
      <c r="B286" s="214" t="s">
        <v>306</v>
      </c>
      <c r="C286" s="172" t="s">
        <v>11</v>
      </c>
      <c r="D286" s="172">
        <v>46</v>
      </c>
      <c r="E286" s="103"/>
      <c r="F286" s="204">
        <f t="shared" si="10"/>
        <v>0</v>
      </c>
    </row>
    <row r="287" spans="1:6" s="4" customFormat="1">
      <c r="A287" s="81"/>
      <c r="B287" s="209" t="s">
        <v>304</v>
      </c>
      <c r="C287" s="108" t="s">
        <v>11</v>
      </c>
      <c r="D287" s="108">
        <v>18</v>
      </c>
      <c r="E287" s="103"/>
      <c r="F287" s="109">
        <f t="shared" si="10"/>
        <v>0</v>
      </c>
    </row>
    <row r="288" spans="1:6" s="4" customFormat="1">
      <c r="A288" s="81"/>
      <c r="B288" s="215" t="s">
        <v>46</v>
      </c>
      <c r="C288" s="108"/>
      <c r="D288" s="108"/>
      <c r="E288" s="70"/>
      <c r="F288" s="70"/>
    </row>
    <row r="289" spans="1:9" s="4" customFormat="1">
      <c r="A289" s="92"/>
      <c r="B289" s="119" t="s">
        <v>357</v>
      </c>
      <c r="C289" s="67" t="s">
        <v>11</v>
      </c>
      <c r="D289" s="67">
        <v>16</v>
      </c>
      <c r="E289" s="103"/>
      <c r="F289" s="75">
        <f>D289*E289</f>
        <v>0</v>
      </c>
    </row>
    <row r="290" spans="1:9" s="4" customFormat="1">
      <c r="A290" s="81"/>
      <c r="B290" s="209" t="s">
        <v>303</v>
      </c>
      <c r="C290" s="108" t="s">
        <v>11</v>
      </c>
      <c r="D290" s="108">
        <v>26</v>
      </c>
      <c r="E290" s="103"/>
      <c r="F290" s="109">
        <f t="shared" si="10"/>
        <v>0</v>
      </c>
    </row>
    <row r="291" spans="1:9" s="4" customFormat="1">
      <c r="A291" s="81"/>
      <c r="B291" s="209" t="s">
        <v>302</v>
      </c>
      <c r="C291" s="108" t="s">
        <v>11</v>
      </c>
      <c r="D291" s="108">
        <v>84</v>
      </c>
      <c r="E291" s="103"/>
      <c r="F291" s="109">
        <f t="shared" si="10"/>
        <v>0</v>
      </c>
    </row>
    <row r="292" spans="1:9" s="4" customFormat="1">
      <c r="A292" s="81"/>
      <c r="B292" s="215" t="s">
        <v>43</v>
      </c>
      <c r="C292" s="108"/>
      <c r="D292" s="108"/>
      <c r="E292" s="70"/>
      <c r="F292" s="70"/>
    </row>
    <row r="293" spans="1:9" s="4" customFormat="1">
      <c r="A293" s="81"/>
      <c r="B293" s="291" t="s">
        <v>301</v>
      </c>
      <c r="C293" s="108" t="s">
        <v>11</v>
      </c>
      <c r="D293" s="108">
        <v>38</v>
      </c>
      <c r="E293" s="103"/>
      <c r="F293" s="109">
        <f t="shared" ref="F293:F294" si="11">D293*E293</f>
        <v>0</v>
      </c>
    </row>
    <row r="294" spans="1:9" s="4" customFormat="1">
      <c r="A294" s="81"/>
      <c r="B294" s="291" t="s">
        <v>300</v>
      </c>
      <c r="C294" s="108" t="s">
        <v>11</v>
      </c>
      <c r="D294" s="108">
        <v>14</v>
      </c>
      <c r="E294" s="103"/>
      <c r="F294" s="109">
        <f t="shared" si="11"/>
        <v>0</v>
      </c>
    </row>
    <row r="295" spans="1:9" s="4" customFormat="1">
      <c r="A295" s="81"/>
      <c r="B295" s="216" t="s">
        <v>155</v>
      </c>
      <c r="C295" s="108"/>
      <c r="D295" s="108"/>
      <c r="E295" s="70"/>
      <c r="F295" s="70"/>
    </row>
    <row r="296" spans="1:9" s="4" customFormat="1">
      <c r="A296" s="81"/>
      <c r="B296" s="216" t="s">
        <v>39</v>
      </c>
      <c r="C296" s="108"/>
      <c r="D296" s="108"/>
      <c r="E296" s="70"/>
      <c r="F296" s="70"/>
    </row>
    <row r="297" spans="1:9" s="4" customFormat="1">
      <c r="A297" s="81"/>
      <c r="B297" s="113"/>
      <c r="C297" s="67"/>
      <c r="D297" s="67"/>
      <c r="I297" s="120"/>
    </row>
    <row r="298" spans="1:9" s="4" customFormat="1" ht="25.5">
      <c r="A298" s="8">
        <f>MAX($A$12:A297)+1</f>
        <v>36</v>
      </c>
      <c r="B298" s="223" t="s">
        <v>135</v>
      </c>
      <c r="C298" s="67"/>
      <c r="D298" s="67"/>
      <c r="I298" s="120"/>
    </row>
    <row r="299" spans="1:9" s="4" customFormat="1">
      <c r="A299" s="81"/>
      <c r="B299" s="82" t="s">
        <v>130</v>
      </c>
      <c r="C299" s="67"/>
      <c r="D299" s="67"/>
      <c r="I299" s="120"/>
    </row>
    <row r="300" spans="1:9" s="4" customFormat="1">
      <c r="A300" s="81"/>
      <c r="B300" s="82" t="s">
        <v>131</v>
      </c>
      <c r="C300" s="67" t="s">
        <v>12</v>
      </c>
      <c r="D300" s="67">
        <v>2</v>
      </c>
      <c r="E300" s="103"/>
      <c r="F300" s="75">
        <f>D300*E300</f>
        <v>0</v>
      </c>
      <c r="I300" s="120"/>
    </row>
    <row r="301" spans="1:9" s="4" customFormat="1">
      <c r="A301" s="81"/>
      <c r="B301" s="82" t="s">
        <v>132</v>
      </c>
      <c r="C301" s="7"/>
      <c r="D301" s="7"/>
      <c r="I301" s="120"/>
    </row>
    <row r="302" spans="1:9" s="4" customFormat="1">
      <c r="A302" s="81"/>
      <c r="B302" s="82" t="s">
        <v>128</v>
      </c>
      <c r="C302" s="67"/>
      <c r="D302" s="67"/>
      <c r="I302" s="120"/>
    </row>
    <row r="303" spans="1:9" s="72" customFormat="1">
      <c r="A303" s="92"/>
      <c r="B303" s="119"/>
      <c r="C303" s="71"/>
      <c r="D303" s="71"/>
    </row>
    <row r="304" spans="1:9" s="72" customFormat="1" ht="25.5">
      <c r="A304" s="92">
        <f>MAX($A$5:A303)+1</f>
        <v>37</v>
      </c>
      <c r="B304" s="119" t="s">
        <v>90</v>
      </c>
      <c r="C304" s="71"/>
      <c r="D304" s="71"/>
    </row>
    <row r="305" spans="1:253" s="72" customFormat="1">
      <c r="A305" s="92"/>
      <c r="B305" s="119" t="s">
        <v>63</v>
      </c>
      <c r="C305" s="67" t="s">
        <v>11</v>
      </c>
      <c r="D305" s="67">
        <v>102</v>
      </c>
      <c r="E305" s="103"/>
      <c r="F305" s="75">
        <f>D305*E305</f>
        <v>0</v>
      </c>
    </row>
    <row r="306" spans="1:253" s="72" customFormat="1">
      <c r="A306" s="92"/>
      <c r="B306" s="119"/>
      <c r="C306" s="115"/>
      <c r="D306" s="115"/>
      <c r="E306" s="80"/>
      <c r="F306" s="80"/>
      <c r="G306" s="66"/>
      <c r="H306" s="66"/>
      <c r="I306" s="66"/>
      <c r="J306" s="66"/>
      <c r="K306" s="66"/>
      <c r="L306" s="66"/>
      <c r="M306" s="66"/>
      <c r="N306" s="66"/>
      <c r="O306" s="66"/>
      <c r="P306" s="66"/>
      <c r="Q306" s="66"/>
      <c r="R306" s="66"/>
      <c r="S306" s="66"/>
      <c r="T306" s="66"/>
      <c r="U306" s="66"/>
      <c r="V306" s="66"/>
      <c r="W306" s="66"/>
      <c r="X306" s="66"/>
      <c r="Y306" s="66"/>
      <c r="Z306" s="66"/>
      <c r="AA306" s="66"/>
      <c r="AB306" s="66"/>
      <c r="AC306" s="66"/>
      <c r="AD306" s="66"/>
      <c r="AE306" s="66"/>
      <c r="AF306" s="66"/>
      <c r="AG306" s="66"/>
      <c r="AH306" s="66"/>
      <c r="AI306" s="66"/>
      <c r="AJ306" s="66"/>
      <c r="AK306" s="66"/>
      <c r="AL306" s="66"/>
      <c r="AM306" s="66"/>
      <c r="AN306" s="66"/>
      <c r="AO306" s="66"/>
      <c r="AP306" s="66"/>
      <c r="AQ306" s="66"/>
      <c r="AR306" s="66"/>
      <c r="AS306" s="66"/>
      <c r="AT306" s="66"/>
      <c r="AU306" s="66"/>
      <c r="AV306" s="66"/>
      <c r="AW306" s="66"/>
      <c r="AX306" s="66"/>
      <c r="AY306" s="66"/>
      <c r="AZ306" s="66"/>
      <c r="BA306" s="66"/>
      <c r="BB306" s="66"/>
      <c r="BC306" s="66"/>
      <c r="BD306" s="66"/>
      <c r="BE306" s="66"/>
      <c r="BF306" s="66"/>
      <c r="BG306" s="66"/>
      <c r="BH306" s="66"/>
      <c r="BI306" s="66"/>
      <c r="BJ306" s="66"/>
      <c r="BK306" s="66"/>
      <c r="BL306" s="66"/>
      <c r="BM306" s="66"/>
      <c r="BN306" s="66"/>
      <c r="BO306" s="66"/>
      <c r="BP306" s="66"/>
      <c r="BQ306" s="66"/>
      <c r="BR306" s="66"/>
      <c r="BS306" s="66"/>
      <c r="BT306" s="66"/>
      <c r="BU306" s="66"/>
      <c r="BV306" s="66"/>
      <c r="BW306" s="66"/>
      <c r="BX306" s="66"/>
      <c r="BY306" s="66"/>
      <c r="BZ306" s="66"/>
      <c r="CA306" s="66"/>
      <c r="CB306" s="66"/>
      <c r="CC306" s="66"/>
      <c r="CD306" s="66"/>
      <c r="CE306" s="66"/>
      <c r="CF306" s="66"/>
      <c r="CG306" s="66"/>
      <c r="CH306" s="66"/>
      <c r="CI306" s="66"/>
      <c r="CJ306" s="66"/>
      <c r="CK306" s="66"/>
      <c r="CL306" s="66"/>
      <c r="CM306" s="66"/>
      <c r="CN306" s="66"/>
      <c r="CO306" s="66"/>
      <c r="CP306" s="66"/>
      <c r="CQ306" s="66"/>
      <c r="CR306" s="66"/>
      <c r="CS306" s="66"/>
      <c r="CT306" s="66"/>
      <c r="CU306" s="66"/>
      <c r="CV306" s="66"/>
      <c r="CW306" s="66"/>
      <c r="CX306" s="66"/>
      <c r="CY306" s="66"/>
      <c r="CZ306" s="66"/>
      <c r="DA306" s="66"/>
      <c r="DB306" s="66"/>
      <c r="DC306" s="66"/>
      <c r="DD306" s="66"/>
      <c r="DE306" s="66"/>
      <c r="DF306" s="66"/>
      <c r="DG306" s="66"/>
      <c r="DH306" s="66"/>
      <c r="DI306" s="66"/>
      <c r="DJ306" s="66"/>
      <c r="DK306" s="66"/>
      <c r="DL306" s="66"/>
      <c r="DM306" s="66"/>
      <c r="DN306" s="66"/>
      <c r="DO306" s="66"/>
      <c r="DP306" s="66"/>
      <c r="DQ306" s="66"/>
      <c r="DR306" s="66"/>
      <c r="DS306" s="66"/>
      <c r="DT306" s="66"/>
      <c r="DU306" s="66"/>
      <c r="DV306" s="66"/>
      <c r="DW306" s="66"/>
      <c r="DX306" s="66"/>
      <c r="DY306" s="66"/>
      <c r="DZ306" s="66"/>
      <c r="EA306" s="66"/>
      <c r="EB306" s="66"/>
      <c r="EC306" s="66"/>
      <c r="ED306" s="66"/>
      <c r="EE306" s="66"/>
      <c r="EF306" s="66"/>
      <c r="EG306" s="66"/>
      <c r="EH306" s="66"/>
      <c r="EI306" s="66"/>
      <c r="EJ306" s="66"/>
      <c r="EK306" s="66"/>
      <c r="EL306" s="66"/>
      <c r="EM306" s="66"/>
      <c r="EN306" s="66"/>
      <c r="EO306" s="66"/>
      <c r="EP306" s="66"/>
      <c r="EQ306" s="66"/>
      <c r="ER306" s="66"/>
      <c r="ES306" s="66"/>
      <c r="ET306" s="66"/>
      <c r="EU306" s="66"/>
      <c r="EV306" s="66"/>
      <c r="EW306" s="66"/>
      <c r="EX306" s="66"/>
      <c r="EY306" s="66"/>
      <c r="EZ306" s="66"/>
      <c r="FA306" s="66"/>
      <c r="FB306" s="66"/>
      <c r="FC306" s="66"/>
      <c r="FD306" s="66"/>
      <c r="FE306" s="66"/>
      <c r="FF306" s="66"/>
      <c r="FG306" s="66"/>
      <c r="FH306" s="66"/>
      <c r="FI306" s="66"/>
      <c r="FJ306" s="66"/>
      <c r="FK306" s="66"/>
      <c r="FL306" s="66"/>
      <c r="FM306" s="66"/>
      <c r="FN306" s="66"/>
      <c r="FO306" s="66"/>
      <c r="FP306" s="66"/>
      <c r="FQ306" s="66"/>
      <c r="FR306" s="66"/>
      <c r="FS306" s="66"/>
      <c r="FT306" s="66"/>
      <c r="FU306" s="66"/>
      <c r="FV306" s="66"/>
      <c r="FW306" s="66"/>
      <c r="FX306" s="66"/>
      <c r="FY306" s="66"/>
      <c r="FZ306" s="66"/>
      <c r="GA306" s="66"/>
      <c r="GB306" s="66"/>
      <c r="GC306" s="66"/>
      <c r="GD306" s="66"/>
      <c r="GE306" s="66"/>
      <c r="GF306" s="66"/>
      <c r="GG306" s="66"/>
      <c r="GH306" s="66"/>
      <c r="GI306" s="66"/>
      <c r="GJ306" s="66"/>
      <c r="GK306" s="66"/>
      <c r="GL306" s="66"/>
      <c r="GM306" s="66"/>
      <c r="GN306" s="66"/>
      <c r="GO306" s="66"/>
      <c r="GP306" s="66"/>
      <c r="GQ306" s="66"/>
      <c r="GR306" s="66"/>
      <c r="GS306" s="66"/>
      <c r="GT306" s="66"/>
      <c r="GU306" s="66"/>
      <c r="GV306" s="66"/>
      <c r="GW306" s="66"/>
      <c r="GX306" s="66"/>
      <c r="GY306" s="66"/>
      <c r="GZ306" s="66"/>
      <c r="HA306" s="66"/>
      <c r="HB306" s="66"/>
      <c r="HC306" s="66"/>
      <c r="HD306" s="66"/>
      <c r="HE306" s="66"/>
      <c r="HF306" s="66"/>
      <c r="HG306" s="66"/>
      <c r="HH306" s="66"/>
      <c r="HI306" s="66"/>
      <c r="HJ306" s="66"/>
      <c r="HK306" s="66"/>
      <c r="HL306" s="66"/>
      <c r="HM306" s="66"/>
      <c r="HN306" s="66"/>
      <c r="HO306" s="66"/>
      <c r="HP306" s="66"/>
      <c r="HQ306" s="66"/>
      <c r="HR306" s="66"/>
      <c r="HS306" s="66"/>
      <c r="HT306" s="66"/>
      <c r="HU306" s="66"/>
      <c r="HV306" s="66"/>
      <c r="HW306" s="66"/>
      <c r="HX306" s="66"/>
      <c r="HY306" s="66"/>
      <c r="HZ306" s="66"/>
      <c r="IA306" s="66"/>
      <c r="IB306" s="66"/>
      <c r="IC306" s="66"/>
      <c r="ID306" s="66"/>
      <c r="IE306" s="66"/>
      <c r="IF306" s="66"/>
      <c r="IG306" s="66"/>
      <c r="IH306" s="66"/>
      <c r="II306" s="66"/>
      <c r="IJ306" s="66"/>
      <c r="IK306" s="66"/>
      <c r="IL306" s="66"/>
      <c r="IM306" s="66"/>
      <c r="IN306" s="66"/>
      <c r="IO306" s="66"/>
      <c r="IP306" s="66"/>
      <c r="IQ306" s="66"/>
      <c r="IR306" s="66"/>
      <c r="IS306" s="66"/>
    </row>
    <row r="307" spans="1:253" s="72" customFormat="1" ht="25.5">
      <c r="A307" s="92">
        <f>MAX($A$5:A306)+1</f>
        <v>38</v>
      </c>
      <c r="B307" s="119" t="s">
        <v>41</v>
      </c>
      <c r="C307" s="67" t="s">
        <v>12</v>
      </c>
      <c r="D307" s="67">
        <v>6</v>
      </c>
      <c r="E307" s="103"/>
      <c r="F307" s="75">
        <f>D307*E307</f>
        <v>0</v>
      </c>
      <c r="G307" s="66"/>
      <c r="H307" s="66"/>
      <c r="I307" s="66"/>
      <c r="J307" s="66"/>
      <c r="K307" s="66"/>
      <c r="L307" s="66"/>
      <c r="M307" s="66"/>
      <c r="N307" s="66"/>
      <c r="O307" s="66"/>
      <c r="P307" s="66"/>
      <c r="Q307" s="66"/>
      <c r="R307" s="66"/>
      <c r="S307" s="66"/>
      <c r="T307" s="66"/>
      <c r="U307" s="66"/>
      <c r="V307" s="66"/>
      <c r="W307" s="66"/>
      <c r="X307" s="66"/>
      <c r="Y307" s="66"/>
      <c r="Z307" s="66"/>
      <c r="AA307" s="66"/>
      <c r="AB307" s="66"/>
      <c r="AC307" s="66"/>
      <c r="AD307" s="66"/>
      <c r="AE307" s="66"/>
      <c r="AF307" s="66"/>
      <c r="AG307" s="66"/>
      <c r="AH307" s="66"/>
      <c r="AI307" s="66"/>
      <c r="AJ307" s="66"/>
      <c r="AK307" s="66"/>
      <c r="AL307" s="66"/>
      <c r="AM307" s="66"/>
      <c r="AN307" s="66"/>
      <c r="AO307" s="66"/>
      <c r="AP307" s="66"/>
      <c r="AQ307" s="66"/>
      <c r="AR307" s="66"/>
      <c r="AS307" s="66"/>
      <c r="AT307" s="66"/>
      <c r="AU307" s="66"/>
      <c r="AV307" s="66"/>
      <c r="AW307" s="66"/>
      <c r="AX307" s="66"/>
      <c r="AY307" s="66"/>
      <c r="AZ307" s="66"/>
      <c r="BA307" s="66"/>
      <c r="BB307" s="66"/>
      <c r="BC307" s="66"/>
      <c r="BD307" s="66"/>
      <c r="BE307" s="66"/>
      <c r="BF307" s="66"/>
      <c r="BG307" s="66"/>
      <c r="BH307" s="66"/>
      <c r="BI307" s="66"/>
      <c r="BJ307" s="66"/>
      <c r="BK307" s="66"/>
      <c r="BL307" s="66"/>
      <c r="BM307" s="66"/>
      <c r="BN307" s="66"/>
      <c r="BO307" s="66"/>
      <c r="BP307" s="66"/>
      <c r="BQ307" s="66"/>
      <c r="BR307" s="66"/>
      <c r="BS307" s="66"/>
      <c r="BT307" s="66"/>
      <c r="BU307" s="66"/>
      <c r="BV307" s="66"/>
      <c r="BW307" s="66"/>
      <c r="BX307" s="66"/>
      <c r="BY307" s="66"/>
      <c r="BZ307" s="66"/>
      <c r="CA307" s="66"/>
      <c r="CB307" s="66"/>
      <c r="CC307" s="66"/>
      <c r="CD307" s="66"/>
      <c r="CE307" s="66"/>
      <c r="CF307" s="66"/>
      <c r="CG307" s="66"/>
      <c r="CH307" s="66"/>
      <c r="CI307" s="66"/>
      <c r="CJ307" s="66"/>
      <c r="CK307" s="66"/>
      <c r="CL307" s="66"/>
      <c r="CM307" s="66"/>
      <c r="CN307" s="66"/>
      <c r="CO307" s="66"/>
      <c r="CP307" s="66"/>
      <c r="CQ307" s="66"/>
      <c r="CR307" s="66"/>
      <c r="CS307" s="66"/>
      <c r="CT307" s="66"/>
      <c r="CU307" s="66"/>
      <c r="CV307" s="66"/>
      <c r="CW307" s="66"/>
      <c r="CX307" s="66"/>
      <c r="CY307" s="66"/>
      <c r="CZ307" s="66"/>
      <c r="DA307" s="66"/>
      <c r="DB307" s="66"/>
      <c r="DC307" s="66"/>
      <c r="DD307" s="66"/>
      <c r="DE307" s="66"/>
      <c r="DF307" s="66"/>
      <c r="DG307" s="66"/>
      <c r="DH307" s="66"/>
      <c r="DI307" s="66"/>
      <c r="DJ307" s="66"/>
      <c r="DK307" s="66"/>
      <c r="DL307" s="66"/>
      <c r="DM307" s="66"/>
      <c r="DN307" s="66"/>
      <c r="DO307" s="66"/>
      <c r="DP307" s="66"/>
      <c r="DQ307" s="66"/>
      <c r="DR307" s="66"/>
      <c r="DS307" s="66"/>
      <c r="DT307" s="66"/>
      <c r="DU307" s="66"/>
      <c r="DV307" s="66"/>
      <c r="DW307" s="66"/>
      <c r="DX307" s="66"/>
      <c r="DY307" s="66"/>
      <c r="DZ307" s="66"/>
      <c r="EA307" s="66"/>
      <c r="EB307" s="66"/>
      <c r="EC307" s="66"/>
      <c r="ED307" s="66"/>
      <c r="EE307" s="66"/>
      <c r="EF307" s="66"/>
      <c r="EG307" s="66"/>
      <c r="EH307" s="66"/>
      <c r="EI307" s="66"/>
      <c r="EJ307" s="66"/>
      <c r="EK307" s="66"/>
      <c r="EL307" s="66"/>
      <c r="EM307" s="66"/>
      <c r="EN307" s="66"/>
      <c r="EO307" s="66"/>
      <c r="EP307" s="66"/>
      <c r="EQ307" s="66"/>
      <c r="ER307" s="66"/>
      <c r="ES307" s="66"/>
      <c r="ET307" s="66"/>
      <c r="EU307" s="66"/>
      <c r="EV307" s="66"/>
      <c r="EW307" s="66"/>
      <c r="EX307" s="66"/>
      <c r="EY307" s="66"/>
      <c r="EZ307" s="66"/>
      <c r="FA307" s="66"/>
      <c r="FB307" s="66"/>
      <c r="FC307" s="66"/>
      <c r="FD307" s="66"/>
      <c r="FE307" s="66"/>
      <c r="FF307" s="66"/>
      <c r="FG307" s="66"/>
      <c r="FH307" s="66"/>
      <c r="FI307" s="66"/>
      <c r="FJ307" s="66"/>
      <c r="FK307" s="66"/>
      <c r="FL307" s="66"/>
      <c r="FM307" s="66"/>
      <c r="FN307" s="66"/>
      <c r="FO307" s="66"/>
      <c r="FP307" s="66"/>
      <c r="FQ307" s="66"/>
      <c r="FR307" s="66"/>
      <c r="FS307" s="66"/>
      <c r="FT307" s="66"/>
      <c r="FU307" s="66"/>
      <c r="FV307" s="66"/>
      <c r="FW307" s="66"/>
      <c r="FX307" s="66"/>
      <c r="FY307" s="66"/>
      <c r="FZ307" s="66"/>
      <c r="GA307" s="66"/>
      <c r="GB307" s="66"/>
      <c r="GC307" s="66"/>
      <c r="GD307" s="66"/>
      <c r="GE307" s="66"/>
      <c r="GF307" s="66"/>
      <c r="GG307" s="66"/>
      <c r="GH307" s="66"/>
      <c r="GI307" s="66"/>
      <c r="GJ307" s="66"/>
      <c r="GK307" s="66"/>
      <c r="GL307" s="66"/>
      <c r="GM307" s="66"/>
      <c r="GN307" s="66"/>
      <c r="GO307" s="66"/>
      <c r="GP307" s="66"/>
      <c r="GQ307" s="66"/>
      <c r="GR307" s="66"/>
      <c r="GS307" s="66"/>
      <c r="GT307" s="66"/>
      <c r="GU307" s="66"/>
      <c r="GV307" s="66"/>
      <c r="GW307" s="66"/>
      <c r="GX307" s="66"/>
      <c r="GY307" s="66"/>
      <c r="GZ307" s="66"/>
      <c r="HA307" s="66"/>
      <c r="HB307" s="66"/>
      <c r="HC307" s="66"/>
      <c r="HD307" s="66"/>
      <c r="HE307" s="66"/>
      <c r="HF307" s="66"/>
      <c r="HG307" s="66"/>
      <c r="HH307" s="66"/>
      <c r="HI307" s="66"/>
      <c r="HJ307" s="66"/>
      <c r="HK307" s="66"/>
      <c r="HL307" s="66"/>
      <c r="HM307" s="66"/>
      <c r="HN307" s="66"/>
      <c r="HO307" s="66"/>
      <c r="HP307" s="66"/>
      <c r="HQ307" s="66"/>
      <c r="HR307" s="66"/>
      <c r="HS307" s="66"/>
      <c r="HT307" s="66"/>
      <c r="HU307" s="66"/>
      <c r="HV307" s="66"/>
      <c r="HW307" s="66"/>
      <c r="HX307" s="66"/>
      <c r="HY307" s="66"/>
      <c r="HZ307" s="66"/>
      <c r="IA307" s="66"/>
      <c r="IB307" s="66"/>
      <c r="IC307" s="66"/>
      <c r="ID307" s="66"/>
      <c r="IE307" s="66"/>
      <c r="IF307" s="66"/>
      <c r="IG307" s="66"/>
      <c r="IH307" s="66"/>
      <c r="II307" s="66"/>
      <c r="IJ307" s="66"/>
      <c r="IK307" s="66"/>
      <c r="IL307" s="66"/>
      <c r="IM307" s="66"/>
      <c r="IN307" s="66"/>
      <c r="IO307" s="66"/>
      <c r="IP307" s="66"/>
      <c r="IQ307" s="66"/>
      <c r="IR307" s="66"/>
      <c r="IS307" s="66"/>
    </row>
    <row r="308" spans="1:253" s="72" customFormat="1">
      <c r="A308" s="92"/>
      <c r="B308" s="119" t="s">
        <v>56</v>
      </c>
      <c r="C308" s="116"/>
      <c r="D308" s="79"/>
      <c r="E308" s="80"/>
      <c r="F308" s="80"/>
      <c r="G308" s="114"/>
      <c r="H308" s="66"/>
      <c r="I308" s="66"/>
      <c r="J308" s="66"/>
      <c r="K308" s="66"/>
      <c r="L308" s="66"/>
      <c r="M308" s="66"/>
      <c r="N308" s="66"/>
      <c r="O308" s="66"/>
      <c r="P308" s="66"/>
      <c r="Q308" s="66"/>
      <c r="R308" s="66"/>
      <c r="S308" s="66"/>
      <c r="T308" s="66"/>
      <c r="U308" s="66"/>
      <c r="V308" s="66"/>
      <c r="W308" s="66"/>
      <c r="X308" s="66"/>
      <c r="Y308" s="66"/>
      <c r="Z308" s="66"/>
      <c r="AA308" s="66"/>
      <c r="AB308" s="66"/>
      <c r="AC308" s="66"/>
      <c r="AD308" s="66"/>
      <c r="AE308" s="66"/>
      <c r="AF308" s="66"/>
      <c r="AG308" s="66"/>
      <c r="AH308" s="66"/>
      <c r="AI308" s="66"/>
      <c r="AJ308" s="66"/>
      <c r="AK308" s="66"/>
      <c r="AL308" s="66"/>
      <c r="AM308" s="66"/>
      <c r="AN308" s="66"/>
      <c r="AO308" s="66"/>
      <c r="AP308" s="66"/>
      <c r="AQ308" s="66"/>
      <c r="AR308" s="66"/>
      <c r="AS308" s="66"/>
      <c r="AT308" s="66"/>
      <c r="AU308" s="66"/>
      <c r="AV308" s="66"/>
      <c r="AW308" s="66"/>
      <c r="AX308" s="66"/>
      <c r="AY308" s="66"/>
      <c r="AZ308" s="66"/>
      <c r="BA308" s="66"/>
      <c r="BB308" s="66"/>
      <c r="BC308" s="66"/>
      <c r="BD308" s="66"/>
      <c r="BE308" s="66"/>
      <c r="BF308" s="66"/>
      <c r="BG308" s="66"/>
      <c r="BH308" s="66"/>
      <c r="BI308" s="66"/>
      <c r="BJ308" s="66"/>
      <c r="BK308" s="66"/>
      <c r="BL308" s="66"/>
      <c r="BM308" s="66"/>
      <c r="BN308" s="66"/>
      <c r="BO308" s="66"/>
      <c r="BP308" s="66"/>
      <c r="BQ308" s="66"/>
      <c r="BR308" s="66"/>
      <c r="BS308" s="66"/>
      <c r="BT308" s="66"/>
      <c r="BU308" s="66"/>
      <c r="BV308" s="66"/>
      <c r="BW308" s="66"/>
      <c r="BX308" s="66"/>
      <c r="BY308" s="66"/>
      <c r="BZ308" s="66"/>
      <c r="CA308" s="66"/>
      <c r="CB308" s="66"/>
      <c r="CC308" s="66"/>
      <c r="CD308" s="66"/>
      <c r="CE308" s="66"/>
      <c r="CF308" s="66"/>
      <c r="CG308" s="66"/>
      <c r="CH308" s="66"/>
      <c r="CI308" s="66"/>
      <c r="CJ308" s="66"/>
      <c r="CK308" s="66"/>
      <c r="CL308" s="66"/>
      <c r="CM308" s="66"/>
      <c r="CN308" s="66"/>
      <c r="CO308" s="66"/>
      <c r="CP308" s="66"/>
      <c r="CQ308" s="66"/>
      <c r="CR308" s="66"/>
      <c r="CS308" s="66"/>
      <c r="CT308" s="66"/>
      <c r="CU308" s="66"/>
      <c r="CV308" s="66"/>
      <c r="CW308" s="66"/>
      <c r="CX308" s="66"/>
      <c r="CY308" s="66"/>
      <c r="CZ308" s="66"/>
      <c r="DA308" s="66"/>
      <c r="DB308" s="66"/>
      <c r="DC308" s="66"/>
      <c r="DD308" s="66"/>
      <c r="DE308" s="66"/>
      <c r="DF308" s="66"/>
      <c r="DG308" s="66"/>
      <c r="DH308" s="66"/>
      <c r="DI308" s="66"/>
      <c r="DJ308" s="66"/>
      <c r="DK308" s="66"/>
      <c r="DL308" s="66"/>
      <c r="DM308" s="66"/>
      <c r="DN308" s="66"/>
      <c r="DO308" s="66"/>
      <c r="DP308" s="66"/>
      <c r="DQ308" s="66"/>
      <c r="DR308" s="66"/>
      <c r="DS308" s="66"/>
      <c r="DT308" s="66"/>
      <c r="DU308" s="66"/>
      <c r="DV308" s="66"/>
      <c r="DW308" s="66"/>
      <c r="DX308" s="66"/>
      <c r="DY308" s="66"/>
      <c r="DZ308" s="66"/>
      <c r="EA308" s="66"/>
      <c r="EB308" s="66"/>
      <c r="EC308" s="66"/>
      <c r="ED308" s="66"/>
      <c r="EE308" s="66"/>
      <c r="EF308" s="66"/>
      <c r="EG308" s="66"/>
      <c r="EH308" s="66"/>
      <c r="EI308" s="66"/>
      <c r="EJ308" s="66"/>
      <c r="EK308" s="66"/>
      <c r="EL308" s="66"/>
      <c r="EM308" s="66"/>
      <c r="EN308" s="66"/>
      <c r="EO308" s="66"/>
      <c r="EP308" s="66"/>
      <c r="EQ308" s="66"/>
      <c r="ER308" s="66"/>
      <c r="ES308" s="66"/>
      <c r="ET308" s="66"/>
      <c r="EU308" s="66"/>
      <c r="EV308" s="66"/>
      <c r="EW308" s="66"/>
      <c r="EX308" s="66"/>
      <c r="EY308" s="66"/>
      <c r="EZ308" s="66"/>
      <c r="FA308" s="66"/>
      <c r="FB308" s="66"/>
      <c r="FC308" s="66"/>
      <c r="FD308" s="66"/>
      <c r="FE308" s="66"/>
      <c r="FF308" s="66"/>
      <c r="FG308" s="66"/>
      <c r="FH308" s="66"/>
      <c r="FI308" s="66"/>
      <c r="FJ308" s="66"/>
      <c r="FK308" s="66"/>
      <c r="FL308" s="66"/>
      <c r="FM308" s="66"/>
      <c r="FN308" s="66"/>
      <c r="FO308" s="66"/>
      <c r="FP308" s="66"/>
      <c r="FQ308" s="66"/>
      <c r="FR308" s="66"/>
      <c r="FS308" s="66"/>
      <c r="FT308" s="66"/>
      <c r="FU308" s="66"/>
      <c r="FV308" s="66"/>
      <c r="FW308" s="66"/>
      <c r="FX308" s="66"/>
      <c r="FY308" s="66"/>
      <c r="FZ308" s="66"/>
      <c r="GA308" s="66"/>
      <c r="GB308" s="66"/>
      <c r="GC308" s="66"/>
      <c r="GD308" s="66"/>
      <c r="GE308" s="66"/>
      <c r="GF308" s="66"/>
      <c r="GG308" s="66"/>
      <c r="GH308" s="66"/>
      <c r="GI308" s="66"/>
      <c r="GJ308" s="66"/>
      <c r="GK308" s="66"/>
      <c r="GL308" s="66"/>
      <c r="GM308" s="66"/>
      <c r="GN308" s="66"/>
      <c r="GO308" s="66"/>
      <c r="GP308" s="66"/>
      <c r="GQ308" s="66"/>
      <c r="GR308" s="66"/>
      <c r="GS308" s="66"/>
      <c r="GT308" s="66"/>
      <c r="GU308" s="66"/>
      <c r="GV308" s="66"/>
      <c r="GW308" s="66"/>
      <c r="GX308" s="66"/>
      <c r="GY308" s="66"/>
      <c r="GZ308" s="66"/>
      <c r="HA308" s="66"/>
      <c r="HB308" s="66"/>
      <c r="HC308" s="66"/>
      <c r="HD308" s="66"/>
      <c r="HE308" s="66"/>
      <c r="HF308" s="66"/>
      <c r="HG308" s="66"/>
      <c r="HH308" s="66"/>
      <c r="HI308" s="66"/>
      <c r="HJ308" s="66"/>
      <c r="HK308" s="66"/>
      <c r="HL308" s="66"/>
      <c r="HM308" s="66"/>
      <c r="HN308" s="66"/>
      <c r="HO308" s="66"/>
      <c r="HP308" s="66"/>
      <c r="HQ308" s="66"/>
      <c r="HR308" s="66"/>
      <c r="HS308" s="66"/>
      <c r="HT308" s="66"/>
      <c r="HU308" s="66"/>
      <c r="HV308" s="66"/>
      <c r="HW308" s="66"/>
      <c r="HX308" s="66"/>
      <c r="HY308" s="66"/>
      <c r="HZ308" s="66"/>
      <c r="IA308" s="66"/>
      <c r="IB308" s="66"/>
      <c r="IC308" s="66"/>
      <c r="ID308" s="66"/>
      <c r="IE308" s="66"/>
      <c r="IF308" s="66"/>
      <c r="IG308" s="66"/>
      <c r="IH308" s="66"/>
      <c r="II308" s="66"/>
      <c r="IJ308" s="66"/>
      <c r="IK308" s="66"/>
      <c r="IL308" s="66"/>
      <c r="IM308" s="66"/>
      <c r="IN308" s="66"/>
      <c r="IO308" s="66"/>
      <c r="IP308" s="66"/>
      <c r="IQ308" s="66"/>
      <c r="IR308" s="66"/>
      <c r="IS308" s="66"/>
    </row>
    <row r="309" spans="1:253" s="72" customFormat="1">
      <c r="A309" s="92"/>
      <c r="B309" s="119" t="s">
        <v>39</v>
      </c>
      <c r="C309" s="71"/>
      <c r="D309" s="71"/>
      <c r="E309" s="74"/>
      <c r="F309" s="74"/>
    </row>
    <row r="311" spans="1:253" s="5" customFormat="1" ht="25.5">
      <c r="A311" s="92"/>
      <c r="B311" s="95" t="s">
        <v>363</v>
      </c>
      <c r="C311" s="2"/>
      <c r="D311" s="2"/>
      <c r="E311" s="6"/>
      <c r="F311" s="6"/>
    </row>
    <row r="312" spans="1:253" s="4" customFormat="1">
      <c r="A312" s="200"/>
      <c r="B312" s="201"/>
      <c r="C312" s="67"/>
      <c r="D312" s="67"/>
    </row>
    <row r="313" spans="1:253" s="4" customFormat="1" ht="63.75">
      <c r="A313" s="92">
        <f>MAX($A$5:A312)+1</f>
        <v>39</v>
      </c>
      <c r="B313" s="199" t="s">
        <v>364</v>
      </c>
      <c r="C313" s="67"/>
      <c r="D313" s="67"/>
    </row>
    <row r="314" spans="1:253" s="4" customFormat="1">
      <c r="A314" s="146"/>
      <c r="B314" s="199" t="s">
        <v>365</v>
      </c>
      <c r="C314" s="104" t="s">
        <v>10</v>
      </c>
      <c r="D314" s="104">
        <v>1</v>
      </c>
      <c r="E314" s="103"/>
      <c r="F314" s="151">
        <f>D314*E314</f>
        <v>0</v>
      </c>
    </row>
    <row r="315" spans="1:253" s="120" customFormat="1">
      <c r="A315" s="165"/>
      <c r="B315" s="178"/>
      <c r="C315" s="102"/>
      <c r="D315" s="91"/>
      <c r="E315" s="4"/>
      <c r="F315" s="77"/>
    </row>
    <row r="316" spans="1:253" s="120" customFormat="1" ht="38.25">
      <c r="A316" s="177">
        <f>MAX($A$5:$A315)+1</f>
        <v>40</v>
      </c>
      <c r="B316" s="199" t="s">
        <v>367</v>
      </c>
      <c r="C316" s="104" t="s">
        <v>10</v>
      </c>
      <c r="D316" s="104">
        <v>4</v>
      </c>
      <c r="E316" s="103"/>
      <c r="F316" s="151">
        <f>D316*E316</f>
        <v>0</v>
      </c>
    </row>
    <row r="317" spans="1:253" s="120" customFormat="1">
      <c r="A317" s="81"/>
      <c r="B317" s="202"/>
      <c r="C317" s="67"/>
      <c r="D317" s="67"/>
      <c r="E317" s="4"/>
      <c r="F317" s="4"/>
    </row>
    <row r="318" spans="1:253" s="120" customFormat="1" ht="76.5">
      <c r="A318" s="227">
        <f>MAX($A$13:A317)+1</f>
        <v>41</v>
      </c>
      <c r="B318" s="202" t="s">
        <v>281</v>
      </c>
      <c r="C318" s="67"/>
      <c r="D318" s="67"/>
      <c r="E318" s="4"/>
      <c r="F318" s="4"/>
    </row>
    <row r="319" spans="1:253" s="120" customFormat="1">
      <c r="A319" s="81"/>
      <c r="B319" s="202" t="s">
        <v>366</v>
      </c>
      <c r="C319" s="203" t="s">
        <v>12</v>
      </c>
      <c r="D319" s="203">
        <v>2</v>
      </c>
      <c r="E319" s="103"/>
      <c r="F319" s="151">
        <f>D319*E319</f>
        <v>0</v>
      </c>
    </row>
    <row r="320" spans="1:253" s="120" customFormat="1">
      <c r="A320" s="81"/>
      <c r="B320" s="202" t="s">
        <v>286</v>
      </c>
      <c r="C320" s="203" t="s">
        <v>12</v>
      </c>
      <c r="D320" s="203">
        <v>2</v>
      </c>
      <c r="E320" s="103"/>
      <c r="F320" s="151">
        <f>D320*E320</f>
        <v>0</v>
      </c>
    </row>
    <row r="321" spans="1:6" s="120" customFormat="1">
      <c r="A321" s="81"/>
      <c r="B321" s="202" t="s">
        <v>282</v>
      </c>
      <c r="C321" s="67"/>
      <c r="D321" s="67"/>
      <c r="E321" s="4"/>
      <c r="F321" s="4"/>
    </row>
    <row r="322" spans="1:6" s="120" customFormat="1">
      <c r="A322" s="81"/>
      <c r="B322" s="202" t="s">
        <v>39</v>
      </c>
      <c r="C322" s="67"/>
      <c r="D322" s="67"/>
      <c r="E322" s="4"/>
      <c r="F322" s="4"/>
    </row>
    <row r="323" spans="1:6" s="4" customFormat="1">
      <c r="A323" s="287"/>
      <c r="B323" s="113"/>
      <c r="C323" s="203"/>
      <c r="D323" s="203"/>
      <c r="F323" s="73"/>
    </row>
    <row r="324" spans="1:6" s="4" customFormat="1" ht="51">
      <c r="A324" s="227">
        <f>MAX($A$13:A323)+1</f>
        <v>42</v>
      </c>
      <c r="B324" s="113" t="s">
        <v>283</v>
      </c>
      <c r="C324" s="67" t="s">
        <v>12</v>
      </c>
      <c r="D324" s="67">
        <v>2</v>
      </c>
      <c r="E324" s="103"/>
      <c r="F324" s="73">
        <f>D324*E324</f>
        <v>0</v>
      </c>
    </row>
    <row r="325" spans="1:6" s="4" customFormat="1">
      <c r="A325" s="81"/>
      <c r="B325" s="113" t="s">
        <v>284</v>
      </c>
      <c r="C325" s="203"/>
      <c r="D325" s="203"/>
      <c r="F325" s="73"/>
    </row>
    <row r="326" spans="1:6" s="4" customFormat="1">
      <c r="A326" s="81"/>
      <c r="B326" s="113" t="s">
        <v>55</v>
      </c>
      <c r="C326" s="203"/>
      <c r="D326" s="203"/>
      <c r="F326" s="73"/>
    </row>
    <row r="327" spans="1:6" s="4" customFormat="1">
      <c r="A327" s="92"/>
      <c r="B327" s="119"/>
      <c r="C327" s="106"/>
      <c r="D327" s="107"/>
      <c r="E327" s="86"/>
      <c r="F327" s="137"/>
    </row>
    <row r="328" spans="1:6" s="4" customFormat="1" ht="51">
      <c r="A328" s="227">
        <f>MAX($A$13:A327)+1</f>
        <v>43</v>
      </c>
      <c r="B328" s="119" t="s">
        <v>49</v>
      </c>
      <c r="C328" s="106"/>
      <c r="D328" s="107"/>
      <c r="E328" s="93"/>
      <c r="F328" s="138"/>
    </row>
    <row r="329" spans="1:6" s="4" customFormat="1" ht="102">
      <c r="A329" s="92"/>
      <c r="B329" s="119" t="s">
        <v>47</v>
      </c>
      <c r="C329" s="106"/>
      <c r="D329" s="107"/>
      <c r="E329" s="93"/>
      <c r="F329" s="138"/>
    </row>
    <row r="330" spans="1:6" s="120" customFormat="1">
      <c r="A330" s="170"/>
      <c r="B330" s="214" t="s">
        <v>152</v>
      </c>
      <c r="C330" s="172" t="s">
        <v>11</v>
      </c>
      <c r="D330" s="172">
        <v>24</v>
      </c>
      <c r="E330" s="103"/>
      <c r="F330" s="204">
        <f t="shared" ref="F330" si="12">D330*E330</f>
        <v>0</v>
      </c>
    </row>
    <row r="331" spans="1:6" s="4" customFormat="1">
      <c r="A331" s="92"/>
      <c r="B331" s="119" t="s">
        <v>82</v>
      </c>
      <c r="C331" s="67" t="s">
        <v>11</v>
      </c>
      <c r="D331" s="67">
        <v>3</v>
      </c>
      <c r="E331" s="103"/>
      <c r="F331" s="75">
        <f>D331*E331</f>
        <v>0</v>
      </c>
    </row>
    <row r="332" spans="1:6" s="4" customFormat="1">
      <c r="A332" s="92"/>
      <c r="B332" s="119" t="s">
        <v>52</v>
      </c>
      <c r="C332" s="106"/>
      <c r="D332" s="108"/>
      <c r="E332" s="110"/>
      <c r="F332" s="137"/>
    </row>
    <row r="333" spans="1:6" s="4" customFormat="1">
      <c r="A333" s="92"/>
      <c r="B333" s="119" t="s">
        <v>39</v>
      </c>
      <c r="C333" s="106"/>
      <c r="D333" s="108"/>
      <c r="E333" s="110"/>
      <c r="F333" s="137"/>
    </row>
    <row r="334" spans="1:6" s="4" customFormat="1">
      <c r="A334" s="92"/>
      <c r="B334" s="119"/>
      <c r="C334" s="108"/>
      <c r="D334" s="108"/>
    </row>
    <row r="335" spans="1:6" s="4" customFormat="1" ht="191.25">
      <c r="A335" s="92">
        <f>MAX($A$5:A334)+1</f>
        <v>44</v>
      </c>
      <c r="B335" s="119" t="s">
        <v>91</v>
      </c>
      <c r="C335" s="108"/>
      <c r="D335" s="108"/>
    </row>
    <row r="336" spans="1:6" s="4" customFormat="1">
      <c r="A336" s="81"/>
      <c r="B336" s="215" t="s">
        <v>243</v>
      </c>
      <c r="C336" s="108"/>
      <c r="D336" s="108"/>
      <c r="E336" s="70"/>
      <c r="F336" s="70"/>
    </row>
    <row r="337" spans="1:6" s="120" customFormat="1">
      <c r="A337" s="170"/>
      <c r="B337" s="214" t="s">
        <v>305</v>
      </c>
      <c r="C337" s="172" t="s">
        <v>11</v>
      </c>
      <c r="D337" s="172">
        <v>24</v>
      </c>
      <c r="E337" s="103"/>
      <c r="F337" s="204">
        <f t="shared" ref="F337:F338" si="13">D337*E337</f>
        <v>0</v>
      </c>
    </row>
    <row r="338" spans="1:6" s="120" customFormat="1">
      <c r="A338" s="170"/>
      <c r="B338" s="214" t="s">
        <v>298</v>
      </c>
      <c r="C338" s="172" t="s">
        <v>11</v>
      </c>
      <c r="D338" s="172">
        <v>3</v>
      </c>
      <c r="E338" s="103"/>
      <c r="F338" s="204">
        <f t="shared" si="13"/>
        <v>0</v>
      </c>
    </row>
    <row r="339" spans="1:6" s="4" customFormat="1">
      <c r="A339" s="81"/>
      <c r="B339" s="216" t="s">
        <v>155</v>
      </c>
      <c r="C339" s="108"/>
      <c r="D339" s="108"/>
      <c r="E339" s="70"/>
      <c r="F339" s="70"/>
    </row>
    <row r="340" spans="1:6" s="4" customFormat="1">
      <c r="A340" s="81"/>
      <c r="B340" s="216" t="s">
        <v>39</v>
      </c>
      <c r="C340" s="108"/>
      <c r="D340" s="108"/>
      <c r="E340" s="70"/>
      <c r="F340" s="70"/>
    </row>
  </sheetData>
  <pageMargins left="0.67" right="0.35433070866141736" top="0.78740157480314965" bottom="0.59055118110236227" header="0" footer="0"/>
  <pageSetup paperSize="9" scale="85" orientation="portrait" r:id="rId1"/>
  <headerFooter alignWithMargins="0">
    <oddFooter>&amp;R&amp;P/&amp;N</oddFooter>
  </headerFooter>
  <rowBreaks count="1" manualBreakCount="1">
    <brk id="279"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276"/>
  <sheetViews>
    <sheetView view="pageBreakPreview" zoomScaleNormal="85" zoomScaleSheetLayoutView="100" workbookViewId="0">
      <pane ySplit="3" topLeftCell="A4" activePane="bottomLeft" state="frozen"/>
      <selection activeCell="B41" sqref="B41"/>
      <selection pane="bottomLeft" activeCell="E7" sqref="E7:E279"/>
    </sheetView>
  </sheetViews>
  <sheetFormatPr defaultColWidth="9" defaultRowHeight="12.75"/>
  <cols>
    <col min="1" max="1" width="6.7109375" style="17" customWidth="1"/>
    <col min="2" max="2" width="60.7109375" style="117" customWidth="1"/>
    <col min="3" max="4" width="7.7109375" style="18" customWidth="1"/>
    <col min="5" max="6" width="12.7109375" style="19" customWidth="1"/>
    <col min="7" max="7" width="9" style="15"/>
    <col min="8" max="226" width="9" style="16"/>
    <col min="227" max="227" width="48" style="16" customWidth="1"/>
    <col min="228" max="228" width="9" style="16"/>
    <col min="229" max="229" width="6" style="16" bestFit="1" customWidth="1"/>
    <col min="230" max="231" width="13.140625" style="16" customWidth="1"/>
    <col min="232" max="482" width="9" style="16"/>
    <col min="483" max="483" width="48" style="16" customWidth="1"/>
    <col min="484" max="484" width="9" style="16"/>
    <col min="485" max="485" width="6" style="16" bestFit="1" customWidth="1"/>
    <col min="486" max="487" width="13.140625" style="16" customWidth="1"/>
    <col min="488" max="738" width="9" style="16"/>
    <col min="739" max="739" width="48" style="16" customWidth="1"/>
    <col min="740" max="740" width="9" style="16"/>
    <col min="741" max="741" width="6" style="16" bestFit="1" customWidth="1"/>
    <col min="742" max="743" width="13.140625" style="16" customWidth="1"/>
    <col min="744" max="994" width="9" style="16"/>
    <col min="995" max="995" width="48" style="16" customWidth="1"/>
    <col min="996" max="996" width="9" style="16"/>
    <col min="997" max="997" width="6" style="16" bestFit="1" customWidth="1"/>
    <col min="998" max="999" width="13.140625" style="16" customWidth="1"/>
    <col min="1000" max="1250" width="9" style="16"/>
    <col min="1251" max="1251" width="48" style="16" customWidth="1"/>
    <col min="1252" max="1252" width="9" style="16"/>
    <col min="1253" max="1253" width="6" style="16" bestFit="1" customWidth="1"/>
    <col min="1254" max="1255" width="13.140625" style="16" customWidth="1"/>
    <col min="1256" max="1506" width="9" style="16"/>
    <col min="1507" max="1507" width="48" style="16" customWidth="1"/>
    <col min="1508" max="1508" width="9" style="16"/>
    <col min="1509" max="1509" width="6" style="16" bestFit="1" customWidth="1"/>
    <col min="1510" max="1511" width="13.140625" style="16" customWidth="1"/>
    <col min="1512" max="1762" width="9" style="16"/>
    <col min="1763" max="1763" width="48" style="16" customWidth="1"/>
    <col min="1764" max="1764" width="9" style="16"/>
    <col min="1765" max="1765" width="6" style="16" bestFit="1" customWidth="1"/>
    <col min="1766" max="1767" width="13.140625" style="16" customWidth="1"/>
    <col min="1768" max="2018" width="9" style="16"/>
    <col min="2019" max="2019" width="48" style="16" customWidth="1"/>
    <col min="2020" max="2020" width="9" style="16"/>
    <col min="2021" max="2021" width="6" style="16" bestFit="1" customWidth="1"/>
    <col min="2022" max="2023" width="13.140625" style="16" customWidth="1"/>
    <col min="2024" max="2274" width="9" style="16"/>
    <col min="2275" max="2275" width="48" style="16" customWidth="1"/>
    <col min="2276" max="2276" width="9" style="16"/>
    <col min="2277" max="2277" width="6" style="16" bestFit="1" customWidth="1"/>
    <col min="2278" max="2279" width="13.140625" style="16" customWidth="1"/>
    <col min="2280" max="2530" width="9" style="16"/>
    <col min="2531" max="2531" width="48" style="16" customWidth="1"/>
    <col min="2532" max="2532" width="9" style="16"/>
    <col min="2533" max="2533" width="6" style="16" bestFit="1" customWidth="1"/>
    <col min="2534" max="2535" width="13.140625" style="16" customWidth="1"/>
    <col min="2536" max="2786" width="9" style="16"/>
    <col min="2787" max="2787" width="48" style="16" customWidth="1"/>
    <col min="2788" max="2788" width="9" style="16"/>
    <col min="2789" max="2789" width="6" style="16" bestFit="1" customWidth="1"/>
    <col min="2790" max="2791" width="13.140625" style="16" customWidth="1"/>
    <col min="2792" max="3042" width="9" style="16"/>
    <col min="3043" max="3043" width="48" style="16" customWidth="1"/>
    <col min="3044" max="3044" width="9" style="16"/>
    <col min="3045" max="3045" width="6" style="16" bestFit="1" customWidth="1"/>
    <col min="3046" max="3047" width="13.140625" style="16" customWidth="1"/>
    <col min="3048" max="3298" width="9" style="16"/>
    <col min="3299" max="3299" width="48" style="16" customWidth="1"/>
    <col min="3300" max="3300" width="9" style="16"/>
    <col min="3301" max="3301" width="6" style="16" bestFit="1" customWidth="1"/>
    <col min="3302" max="3303" width="13.140625" style="16" customWidth="1"/>
    <col min="3304" max="3554" width="9" style="16"/>
    <col min="3555" max="3555" width="48" style="16" customWidth="1"/>
    <col min="3556" max="3556" width="9" style="16"/>
    <col min="3557" max="3557" width="6" style="16" bestFit="1" customWidth="1"/>
    <col min="3558" max="3559" width="13.140625" style="16" customWidth="1"/>
    <col min="3560" max="3810" width="9" style="16"/>
    <col min="3811" max="3811" width="48" style="16" customWidth="1"/>
    <col min="3812" max="3812" width="9" style="16"/>
    <col min="3813" max="3813" width="6" style="16" bestFit="1" customWidth="1"/>
    <col min="3814" max="3815" width="13.140625" style="16" customWidth="1"/>
    <col min="3816" max="4066" width="9" style="16"/>
    <col min="4067" max="4067" width="48" style="16" customWidth="1"/>
    <col min="4068" max="4068" width="9" style="16"/>
    <col min="4069" max="4069" width="6" style="16" bestFit="1" customWidth="1"/>
    <col min="4070" max="4071" width="13.140625" style="16" customWidth="1"/>
    <col min="4072" max="4322" width="9" style="16"/>
    <col min="4323" max="4323" width="48" style="16" customWidth="1"/>
    <col min="4324" max="4324" width="9" style="16"/>
    <col min="4325" max="4325" width="6" style="16" bestFit="1" customWidth="1"/>
    <col min="4326" max="4327" width="13.140625" style="16" customWidth="1"/>
    <col min="4328" max="4578" width="9" style="16"/>
    <col min="4579" max="4579" width="48" style="16" customWidth="1"/>
    <col min="4580" max="4580" width="9" style="16"/>
    <col min="4581" max="4581" width="6" style="16" bestFit="1" customWidth="1"/>
    <col min="4582" max="4583" width="13.140625" style="16" customWidth="1"/>
    <col min="4584" max="4834" width="9" style="16"/>
    <col min="4835" max="4835" width="48" style="16" customWidth="1"/>
    <col min="4836" max="4836" width="9" style="16"/>
    <col min="4837" max="4837" width="6" style="16" bestFit="1" customWidth="1"/>
    <col min="4838" max="4839" width="13.140625" style="16" customWidth="1"/>
    <col min="4840" max="5090" width="9" style="16"/>
    <col min="5091" max="5091" width="48" style="16" customWidth="1"/>
    <col min="5092" max="5092" width="9" style="16"/>
    <col min="5093" max="5093" width="6" style="16" bestFit="1" customWidth="1"/>
    <col min="5094" max="5095" width="13.140625" style="16" customWidth="1"/>
    <col min="5096" max="5346" width="9" style="16"/>
    <col min="5347" max="5347" width="48" style="16" customWidth="1"/>
    <col min="5348" max="5348" width="9" style="16"/>
    <col min="5349" max="5349" width="6" style="16" bestFit="1" customWidth="1"/>
    <col min="5350" max="5351" width="13.140625" style="16" customWidth="1"/>
    <col min="5352" max="5602" width="9" style="16"/>
    <col min="5603" max="5603" width="48" style="16" customWidth="1"/>
    <col min="5604" max="5604" width="9" style="16"/>
    <col min="5605" max="5605" width="6" style="16" bestFit="1" customWidth="1"/>
    <col min="5606" max="5607" width="13.140625" style="16" customWidth="1"/>
    <col min="5608" max="5858" width="9" style="16"/>
    <col min="5859" max="5859" width="48" style="16" customWidth="1"/>
    <col min="5860" max="5860" width="9" style="16"/>
    <col min="5861" max="5861" width="6" style="16" bestFit="1" customWidth="1"/>
    <col min="5862" max="5863" width="13.140625" style="16" customWidth="1"/>
    <col min="5864" max="6114" width="9" style="16"/>
    <col min="6115" max="6115" width="48" style="16" customWidth="1"/>
    <col min="6116" max="6116" width="9" style="16"/>
    <col min="6117" max="6117" width="6" style="16" bestFit="1" customWidth="1"/>
    <col min="6118" max="6119" width="13.140625" style="16" customWidth="1"/>
    <col min="6120" max="6370" width="9" style="16"/>
    <col min="6371" max="6371" width="48" style="16" customWidth="1"/>
    <col min="6372" max="6372" width="9" style="16"/>
    <col min="6373" max="6373" width="6" style="16" bestFit="1" customWidth="1"/>
    <col min="6374" max="6375" width="13.140625" style="16" customWidth="1"/>
    <col min="6376" max="6626" width="9" style="16"/>
    <col min="6627" max="6627" width="48" style="16" customWidth="1"/>
    <col min="6628" max="6628" width="9" style="16"/>
    <col min="6629" max="6629" width="6" style="16" bestFit="1" customWidth="1"/>
    <col min="6630" max="6631" width="13.140625" style="16" customWidth="1"/>
    <col min="6632" max="6882" width="9" style="16"/>
    <col min="6883" max="6883" width="48" style="16" customWidth="1"/>
    <col min="6884" max="6884" width="9" style="16"/>
    <col min="6885" max="6885" width="6" style="16" bestFit="1" customWidth="1"/>
    <col min="6886" max="6887" width="13.140625" style="16" customWidth="1"/>
    <col min="6888" max="7138" width="9" style="16"/>
    <col min="7139" max="7139" width="48" style="16" customWidth="1"/>
    <col min="7140" max="7140" width="9" style="16"/>
    <col min="7141" max="7141" width="6" style="16" bestFit="1" customWidth="1"/>
    <col min="7142" max="7143" width="13.140625" style="16" customWidth="1"/>
    <col min="7144" max="7394" width="9" style="16"/>
    <col min="7395" max="7395" width="48" style="16" customWidth="1"/>
    <col min="7396" max="7396" width="9" style="16"/>
    <col min="7397" max="7397" width="6" style="16" bestFit="1" customWidth="1"/>
    <col min="7398" max="7399" width="13.140625" style="16" customWidth="1"/>
    <col min="7400" max="7650" width="9" style="16"/>
    <col min="7651" max="7651" width="48" style="16" customWidth="1"/>
    <col min="7652" max="7652" width="9" style="16"/>
    <col min="7653" max="7653" width="6" style="16" bestFit="1" customWidth="1"/>
    <col min="7654" max="7655" width="13.140625" style="16" customWidth="1"/>
    <col min="7656" max="7906" width="9" style="16"/>
    <col min="7907" max="7907" width="48" style="16" customWidth="1"/>
    <col min="7908" max="7908" width="9" style="16"/>
    <col min="7909" max="7909" width="6" style="16" bestFit="1" customWidth="1"/>
    <col min="7910" max="7911" width="13.140625" style="16" customWidth="1"/>
    <col min="7912" max="8162" width="9" style="16"/>
    <col min="8163" max="8163" width="48" style="16" customWidth="1"/>
    <col min="8164" max="8164" width="9" style="16"/>
    <col min="8165" max="8165" width="6" style="16" bestFit="1" customWidth="1"/>
    <col min="8166" max="8167" width="13.140625" style="16" customWidth="1"/>
    <col min="8168" max="8418" width="9" style="16"/>
    <col min="8419" max="8419" width="48" style="16" customWidth="1"/>
    <col min="8420" max="8420" width="9" style="16"/>
    <col min="8421" max="8421" width="6" style="16" bestFit="1" customWidth="1"/>
    <col min="8422" max="8423" width="13.140625" style="16" customWidth="1"/>
    <col min="8424" max="8674" width="9" style="16"/>
    <col min="8675" max="8675" width="48" style="16" customWidth="1"/>
    <col min="8676" max="8676" width="9" style="16"/>
    <col min="8677" max="8677" width="6" style="16" bestFit="1" customWidth="1"/>
    <col min="8678" max="8679" width="13.140625" style="16" customWidth="1"/>
    <col min="8680" max="8930" width="9" style="16"/>
    <col min="8931" max="8931" width="48" style="16" customWidth="1"/>
    <col min="8932" max="8932" width="9" style="16"/>
    <col min="8933" max="8933" width="6" style="16" bestFit="1" customWidth="1"/>
    <col min="8934" max="8935" width="13.140625" style="16" customWidth="1"/>
    <col min="8936" max="9186" width="9" style="16"/>
    <col min="9187" max="9187" width="48" style="16" customWidth="1"/>
    <col min="9188" max="9188" width="9" style="16"/>
    <col min="9189" max="9189" width="6" style="16" bestFit="1" customWidth="1"/>
    <col min="9190" max="9191" width="13.140625" style="16" customWidth="1"/>
    <col min="9192" max="9442" width="9" style="16"/>
    <col min="9443" max="9443" width="48" style="16" customWidth="1"/>
    <col min="9444" max="9444" width="9" style="16"/>
    <col min="9445" max="9445" width="6" style="16" bestFit="1" customWidth="1"/>
    <col min="9446" max="9447" width="13.140625" style="16" customWidth="1"/>
    <col min="9448" max="9698" width="9" style="16"/>
    <col min="9699" max="9699" width="48" style="16" customWidth="1"/>
    <col min="9700" max="9700" width="9" style="16"/>
    <col min="9701" max="9701" width="6" style="16" bestFit="1" customWidth="1"/>
    <col min="9702" max="9703" width="13.140625" style="16" customWidth="1"/>
    <col min="9704" max="9954" width="9" style="16"/>
    <col min="9955" max="9955" width="48" style="16" customWidth="1"/>
    <col min="9956" max="9956" width="9" style="16"/>
    <col min="9957" max="9957" width="6" style="16" bestFit="1" customWidth="1"/>
    <col min="9958" max="9959" width="13.140625" style="16" customWidth="1"/>
    <col min="9960" max="10210" width="9" style="16"/>
    <col min="10211" max="10211" width="48" style="16" customWidth="1"/>
    <col min="10212" max="10212" width="9" style="16"/>
    <col min="10213" max="10213" width="6" style="16" bestFit="1" customWidth="1"/>
    <col min="10214" max="10215" width="13.140625" style="16" customWidth="1"/>
    <col min="10216" max="10466" width="9" style="16"/>
    <col min="10467" max="10467" width="48" style="16" customWidth="1"/>
    <col min="10468" max="10468" width="9" style="16"/>
    <col min="10469" max="10469" width="6" style="16" bestFit="1" customWidth="1"/>
    <col min="10470" max="10471" width="13.140625" style="16" customWidth="1"/>
    <col min="10472" max="10722" width="9" style="16"/>
    <col min="10723" max="10723" width="48" style="16" customWidth="1"/>
    <col min="10724" max="10724" width="9" style="16"/>
    <col min="10725" max="10725" width="6" style="16" bestFit="1" customWidth="1"/>
    <col min="10726" max="10727" width="13.140625" style="16" customWidth="1"/>
    <col min="10728" max="10978" width="9" style="16"/>
    <col min="10979" max="10979" width="48" style="16" customWidth="1"/>
    <col min="10980" max="10980" width="9" style="16"/>
    <col min="10981" max="10981" width="6" style="16" bestFit="1" customWidth="1"/>
    <col min="10982" max="10983" width="13.140625" style="16" customWidth="1"/>
    <col min="10984" max="11234" width="9" style="16"/>
    <col min="11235" max="11235" width="48" style="16" customWidth="1"/>
    <col min="11236" max="11236" width="9" style="16"/>
    <col min="11237" max="11237" width="6" style="16" bestFit="1" customWidth="1"/>
    <col min="11238" max="11239" width="13.140625" style="16" customWidth="1"/>
    <col min="11240" max="11490" width="9" style="16"/>
    <col min="11491" max="11491" width="48" style="16" customWidth="1"/>
    <col min="11492" max="11492" width="9" style="16"/>
    <col min="11493" max="11493" width="6" style="16" bestFit="1" customWidth="1"/>
    <col min="11494" max="11495" width="13.140625" style="16" customWidth="1"/>
    <col min="11496" max="11746" width="9" style="16"/>
    <col min="11747" max="11747" width="48" style="16" customWidth="1"/>
    <col min="11748" max="11748" width="9" style="16"/>
    <col min="11749" max="11749" width="6" style="16" bestFit="1" customWidth="1"/>
    <col min="11750" max="11751" width="13.140625" style="16" customWidth="1"/>
    <col min="11752" max="12002" width="9" style="16"/>
    <col min="12003" max="12003" width="48" style="16" customWidth="1"/>
    <col min="12004" max="12004" width="9" style="16"/>
    <col min="12005" max="12005" width="6" style="16" bestFit="1" customWidth="1"/>
    <col min="12006" max="12007" width="13.140625" style="16" customWidth="1"/>
    <col min="12008" max="12258" width="9" style="16"/>
    <col min="12259" max="12259" width="48" style="16" customWidth="1"/>
    <col min="12260" max="12260" width="9" style="16"/>
    <col min="12261" max="12261" width="6" style="16" bestFit="1" customWidth="1"/>
    <col min="12262" max="12263" width="13.140625" style="16" customWidth="1"/>
    <col min="12264" max="12514" width="9" style="16"/>
    <col min="12515" max="12515" width="48" style="16" customWidth="1"/>
    <col min="12516" max="12516" width="9" style="16"/>
    <col min="12517" max="12517" width="6" style="16" bestFit="1" customWidth="1"/>
    <col min="12518" max="12519" width="13.140625" style="16" customWidth="1"/>
    <col min="12520" max="12770" width="9" style="16"/>
    <col min="12771" max="12771" width="48" style="16" customWidth="1"/>
    <col min="12772" max="12772" width="9" style="16"/>
    <col min="12773" max="12773" width="6" style="16" bestFit="1" customWidth="1"/>
    <col min="12774" max="12775" width="13.140625" style="16" customWidth="1"/>
    <col min="12776" max="13026" width="9" style="16"/>
    <col min="13027" max="13027" width="48" style="16" customWidth="1"/>
    <col min="13028" max="13028" width="9" style="16"/>
    <col min="13029" max="13029" width="6" style="16" bestFit="1" customWidth="1"/>
    <col min="13030" max="13031" width="13.140625" style="16" customWidth="1"/>
    <col min="13032" max="13282" width="9" style="16"/>
    <col min="13283" max="13283" width="48" style="16" customWidth="1"/>
    <col min="13284" max="13284" width="9" style="16"/>
    <col min="13285" max="13285" width="6" style="16" bestFit="1" customWidth="1"/>
    <col min="13286" max="13287" width="13.140625" style="16" customWidth="1"/>
    <col min="13288" max="13538" width="9" style="16"/>
    <col min="13539" max="13539" width="48" style="16" customWidth="1"/>
    <col min="13540" max="13540" width="9" style="16"/>
    <col min="13541" max="13541" width="6" style="16" bestFit="1" customWidth="1"/>
    <col min="13542" max="13543" width="13.140625" style="16" customWidth="1"/>
    <col min="13544" max="13794" width="9" style="16"/>
    <col min="13795" max="13795" width="48" style="16" customWidth="1"/>
    <col min="13796" max="13796" width="9" style="16"/>
    <col min="13797" max="13797" width="6" style="16" bestFit="1" customWidth="1"/>
    <col min="13798" max="13799" width="13.140625" style="16" customWidth="1"/>
    <col min="13800" max="14050" width="9" style="16"/>
    <col min="14051" max="14051" width="48" style="16" customWidth="1"/>
    <col min="14052" max="14052" width="9" style="16"/>
    <col min="14053" max="14053" width="6" style="16" bestFit="1" customWidth="1"/>
    <col min="14054" max="14055" width="13.140625" style="16" customWidth="1"/>
    <col min="14056" max="14306" width="9" style="16"/>
    <col min="14307" max="14307" width="48" style="16" customWidth="1"/>
    <col min="14308" max="14308" width="9" style="16"/>
    <col min="14309" max="14309" width="6" style="16" bestFit="1" customWidth="1"/>
    <col min="14310" max="14311" width="13.140625" style="16" customWidth="1"/>
    <col min="14312" max="14562" width="9" style="16"/>
    <col min="14563" max="14563" width="48" style="16" customWidth="1"/>
    <col min="14564" max="14564" width="9" style="16"/>
    <col min="14565" max="14565" width="6" style="16" bestFit="1" customWidth="1"/>
    <col min="14566" max="14567" width="13.140625" style="16" customWidth="1"/>
    <col min="14568" max="14818" width="9" style="16"/>
    <col min="14819" max="14819" width="48" style="16" customWidth="1"/>
    <col min="14820" max="14820" width="9" style="16"/>
    <col min="14821" max="14821" width="6" style="16" bestFit="1" customWidth="1"/>
    <col min="14822" max="14823" width="13.140625" style="16" customWidth="1"/>
    <col min="14824" max="15074" width="9" style="16"/>
    <col min="15075" max="15075" width="48" style="16" customWidth="1"/>
    <col min="15076" max="15076" width="9" style="16"/>
    <col min="15077" max="15077" width="6" style="16" bestFit="1" customWidth="1"/>
    <col min="15078" max="15079" width="13.140625" style="16" customWidth="1"/>
    <col min="15080" max="15330" width="9" style="16"/>
    <col min="15331" max="15331" width="48" style="16" customWidth="1"/>
    <col min="15332" max="15332" width="9" style="16"/>
    <col min="15333" max="15333" width="6" style="16" bestFit="1" customWidth="1"/>
    <col min="15334" max="15335" width="13.140625" style="16" customWidth="1"/>
    <col min="15336" max="15586" width="9" style="16"/>
    <col min="15587" max="15587" width="48" style="16" customWidth="1"/>
    <col min="15588" max="15588" width="9" style="16"/>
    <col min="15589" max="15589" width="6" style="16" bestFit="1" customWidth="1"/>
    <col min="15590" max="15591" width="13.140625" style="16" customWidth="1"/>
    <col min="15592" max="15842" width="9" style="16"/>
    <col min="15843" max="15843" width="48" style="16" customWidth="1"/>
    <col min="15844" max="15844" width="9" style="16"/>
    <col min="15845" max="15845" width="6" style="16" bestFit="1" customWidth="1"/>
    <col min="15846" max="15847" width="13.140625" style="16" customWidth="1"/>
    <col min="15848" max="16098" width="9" style="16"/>
    <col min="16099" max="16099" width="48" style="16" customWidth="1"/>
    <col min="16100" max="16100" width="9" style="16"/>
    <col min="16101" max="16101" width="6" style="16" bestFit="1" customWidth="1"/>
    <col min="16102" max="16103" width="13.140625" style="16" customWidth="1"/>
    <col min="16104" max="16384" width="9" style="16"/>
  </cols>
  <sheetData>
    <row r="1" spans="1:8" s="99" customFormat="1">
      <c r="A1" s="94" t="s">
        <v>61</v>
      </c>
      <c r="B1" s="95" t="s">
        <v>345</v>
      </c>
      <c r="C1" s="96"/>
      <c r="D1" s="96"/>
      <c r="E1" s="97" t="s">
        <v>13</v>
      </c>
      <c r="F1" s="98">
        <f>SUBTOTAL(9,F13:F276)</f>
        <v>0</v>
      </c>
    </row>
    <row r="2" spans="1:8" s="14" customFormat="1">
      <c r="A2" s="9"/>
      <c r="B2" s="100"/>
      <c r="C2" s="10"/>
      <c r="D2" s="10"/>
      <c r="E2" s="11"/>
      <c r="F2" s="11"/>
      <c r="G2" s="12"/>
    </row>
    <row r="3" spans="1:8" s="99" customFormat="1">
      <c r="A3" s="94"/>
      <c r="B3" s="95" t="s">
        <v>29</v>
      </c>
      <c r="C3" s="96" t="s">
        <v>30</v>
      </c>
      <c r="D3" s="96" t="s">
        <v>33</v>
      </c>
      <c r="E3" s="101" t="s">
        <v>31</v>
      </c>
      <c r="F3" s="98" t="s">
        <v>32</v>
      </c>
    </row>
    <row r="4" spans="1:8" s="99" customFormat="1">
      <c r="A4" s="94"/>
      <c r="B4" s="95"/>
      <c r="C4" s="96"/>
      <c r="D4" s="96"/>
      <c r="E4" s="101"/>
      <c r="F4" s="98"/>
    </row>
    <row r="5" spans="1:8" s="4" customFormat="1">
      <c r="A5" s="92"/>
      <c r="B5" s="95" t="s">
        <v>28</v>
      </c>
      <c r="C5" s="118"/>
      <c r="D5" s="118"/>
      <c r="E5" s="87"/>
      <c r="F5" s="69"/>
    </row>
    <row r="6" spans="1:8" s="4" customFormat="1">
      <c r="A6" s="92"/>
      <c r="B6" s="95"/>
      <c r="C6" s="118"/>
      <c r="D6" s="118"/>
      <c r="E6" s="87"/>
      <c r="F6" s="69"/>
    </row>
    <row r="7" spans="1:8" s="4" customFormat="1" ht="165.75">
      <c r="A7" s="92"/>
      <c r="B7" s="199" t="s">
        <v>245</v>
      </c>
      <c r="C7" s="118"/>
      <c r="D7" s="118"/>
      <c r="E7" s="87"/>
      <c r="F7" s="69"/>
    </row>
    <row r="8" spans="1:8" s="4" customFormat="1" ht="25.5">
      <c r="A8" s="92"/>
      <c r="B8" s="199" t="s">
        <v>246</v>
      </c>
      <c r="C8" s="118"/>
      <c r="D8" s="118"/>
      <c r="E8" s="87"/>
      <c r="F8" s="69"/>
    </row>
    <row r="9" spans="1:8" s="4" customFormat="1">
      <c r="A9" s="92"/>
      <c r="B9" s="199" t="s">
        <v>327</v>
      </c>
      <c r="C9" s="118"/>
      <c r="D9" s="118"/>
      <c r="E9" s="87"/>
      <c r="F9" s="69"/>
    </row>
    <row r="10" spans="1:8" s="4" customFormat="1">
      <c r="A10" s="92"/>
      <c r="B10" s="199"/>
      <c r="C10" s="118"/>
      <c r="D10" s="118"/>
      <c r="E10" s="87"/>
      <c r="F10" s="69"/>
    </row>
    <row r="11" spans="1:8" s="4" customFormat="1" ht="25.5">
      <c r="A11" s="92"/>
      <c r="B11" s="95" t="s">
        <v>229</v>
      </c>
      <c r="C11" s="118"/>
      <c r="D11" s="118"/>
      <c r="E11" s="87"/>
      <c r="F11" s="69"/>
    </row>
    <row r="12" spans="1:8" s="120" customFormat="1">
      <c r="A12" s="165"/>
      <c r="B12" s="178"/>
      <c r="C12" s="102"/>
      <c r="D12" s="91"/>
      <c r="E12" s="4"/>
      <c r="F12" s="77"/>
    </row>
    <row r="13" spans="1:8" s="120" customFormat="1" ht="63.75">
      <c r="A13" s="177">
        <f>MAX($A$5:$A12)+1</f>
        <v>1</v>
      </c>
      <c r="B13" s="199" t="s">
        <v>232</v>
      </c>
      <c r="C13" s="104" t="s">
        <v>34</v>
      </c>
      <c r="D13" s="104">
        <v>28</v>
      </c>
      <c r="E13" s="103"/>
      <c r="F13" s="151">
        <f>D13*E13</f>
        <v>0</v>
      </c>
    </row>
    <row r="14" spans="1:8" s="4" customFormat="1">
      <c r="A14" s="146"/>
      <c r="B14" s="199" t="s">
        <v>347</v>
      </c>
      <c r="C14" s="104"/>
      <c r="D14" s="104"/>
      <c r="F14" s="151"/>
    </row>
    <row r="15" spans="1:8" s="4" customFormat="1">
      <c r="A15" s="81"/>
      <c r="B15" s="82"/>
      <c r="C15" s="67"/>
      <c r="D15" s="67"/>
      <c r="H15" s="135"/>
    </row>
    <row r="16" spans="1:8" s="4" customFormat="1" ht="38.25">
      <c r="A16" s="92">
        <f>MAX($A$12:A15)+1</f>
        <v>2</v>
      </c>
      <c r="B16" s="199" t="s">
        <v>329</v>
      </c>
      <c r="C16" s="67"/>
      <c r="D16" s="67"/>
      <c r="H16" s="135"/>
    </row>
    <row r="17" spans="1:8" s="4" customFormat="1" ht="38.25">
      <c r="A17" s="81"/>
      <c r="B17" s="199" t="s">
        <v>330</v>
      </c>
      <c r="C17" s="67"/>
      <c r="D17" s="67"/>
      <c r="H17" s="135"/>
    </row>
    <row r="18" spans="1:8" s="4" customFormat="1" ht="25.5">
      <c r="A18" s="81"/>
      <c r="B18" s="199" t="s">
        <v>331</v>
      </c>
      <c r="C18" s="104" t="s">
        <v>12</v>
      </c>
      <c r="D18" s="104">
        <v>56</v>
      </c>
      <c r="E18" s="103"/>
      <c r="F18" s="151">
        <f>D18*E18</f>
        <v>0</v>
      </c>
      <c r="H18" s="135"/>
    </row>
    <row r="19" spans="1:8" s="120" customFormat="1">
      <c r="A19" s="170"/>
      <c r="B19" s="171"/>
      <c r="C19" s="172"/>
      <c r="D19" s="172"/>
      <c r="E19" s="4"/>
      <c r="F19" s="173"/>
    </row>
    <row r="20" spans="1:8" s="120" customFormat="1" ht="38.25">
      <c r="A20" s="92">
        <f>MAX($A$12:A19)+1</f>
        <v>3</v>
      </c>
      <c r="B20" s="171" t="s">
        <v>40</v>
      </c>
      <c r="C20" s="172"/>
      <c r="D20" s="172"/>
      <c r="E20" s="4"/>
      <c r="F20" s="173"/>
    </row>
    <row r="21" spans="1:8" s="120" customFormat="1">
      <c r="A21" s="92"/>
      <c r="B21" s="171" t="s">
        <v>332</v>
      </c>
      <c r="C21" s="172"/>
      <c r="D21" s="172"/>
      <c r="E21" s="4"/>
      <c r="F21" s="173"/>
    </row>
    <row r="22" spans="1:8" s="4" customFormat="1">
      <c r="A22" s="81"/>
      <c r="B22" s="202" t="s">
        <v>54</v>
      </c>
      <c r="C22" s="203" t="s">
        <v>12</v>
      </c>
      <c r="D22" s="203">
        <v>28</v>
      </c>
      <c r="E22" s="103"/>
      <c r="F22" s="75">
        <f>D22*E22</f>
        <v>0</v>
      </c>
    </row>
    <row r="23" spans="1:8" s="4" customFormat="1">
      <c r="A23" s="81"/>
      <c r="B23" s="202" t="s">
        <v>149</v>
      </c>
      <c r="C23" s="203" t="s">
        <v>12</v>
      </c>
      <c r="D23" s="203">
        <v>26</v>
      </c>
      <c r="E23" s="103"/>
      <c r="F23" s="75">
        <f>D23*E23</f>
        <v>0</v>
      </c>
    </row>
    <row r="24" spans="1:8" s="120" customFormat="1">
      <c r="A24" s="170"/>
      <c r="B24" s="171" t="s">
        <v>230</v>
      </c>
      <c r="C24" s="205" t="s">
        <v>12</v>
      </c>
      <c r="D24" s="205">
        <v>2</v>
      </c>
      <c r="E24" s="103"/>
      <c r="F24" s="204">
        <f>D24*E24</f>
        <v>0</v>
      </c>
    </row>
    <row r="25" spans="1:8" s="120" customFormat="1">
      <c r="A25" s="170"/>
      <c r="B25" s="171" t="s">
        <v>231</v>
      </c>
      <c r="C25" s="205" t="s">
        <v>12</v>
      </c>
      <c r="D25" s="205">
        <v>2</v>
      </c>
      <c r="E25" s="103"/>
      <c r="F25" s="204">
        <f>D25*E25</f>
        <v>0</v>
      </c>
    </row>
    <row r="26" spans="1:8" s="120" customFormat="1">
      <c r="A26" s="165"/>
      <c r="B26" s="273"/>
      <c r="C26" s="102"/>
      <c r="D26" s="91"/>
      <c r="E26" s="4"/>
      <c r="F26" s="77"/>
    </row>
    <row r="27" spans="1:8" s="120" customFormat="1" ht="51">
      <c r="A27" s="92">
        <f>MAX($A$5:A26)+1</f>
        <v>4</v>
      </c>
      <c r="B27" s="226" t="s">
        <v>248</v>
      </c>
      <c r="C27" s="102"/>
      <c r="D27" s="91"/>
      <c r="E27" s="4"/>
      <c r="F27" s="77"/>
    </row>
    <row r="28" spans="1:8" s="120" customFormat="1" ht="25.5">
      <c r="A28" s="165"/>
      <c r="B28" s="226" t="s">
        <v>249</v>
      </c>
      <c r="C28" s="102"/>
      <c r="D28" s="91"/>
      <c r="E28" s="4"/>
      <c r="F28" s="77"/>
    </row>
    <row r="29" spans="1:8" s="120" customFormat="1">
      <c r="A29" s="92"/>
      <c r="B29" s="171" t="s">
        <v>333</v>
      </c>
      <c r="C29" s="172"/>
      <c r="D29" s="172"/>
      <c r="E29" s="4"/>
      <c r="F29" s="173"/>
    </row>
    <row r="30" spans="1:8" s="120" customFormat="1" ht="25.5">
      <c r="A30" s="165"/>
      <c r="B30" s="226" t="s">
        <v>361</v>
      </c>
      <c r="C30" s="102"/>
      <c r="D30" s="91"/>
      <c r="E30" s="4"/>
      <c r="F30" s="77"/>
    </row>
    <row r="31" spans="1:8" s="120" customFormat="1">
      <c r="A31" s="165"/>
      <c r="B31" s="226"/>
      <c r="C31" s="102"/>
      <c r="D31" s="91"/>
      <c r="E31" s="4"/>
      <c r="F31" s="77"/>
    </row>
    <row r="32" spans="1:8" s="120" customFormat="1">
      <c r="A32" s="165"/>
      <c r="B32" s="274" t="s">
        <v>360</v>
      </c>
      <c r="C32" s="102"/>
      <c r="D32" s="91"/>
      <c r="E32" s="4"/>
      <c r="F32" s="77"/>
    </row>
    <row r="33" spans="1:8" s="120" customFormat="1">
      <c r="A33" s="165"/>
      <c r="B33" s="274" t="s">
        <v>252</v>
      </c>
      <c r="C33" s="102"/>
      <c r="D33" s="91"/>
      <c r="E33" s="4"/>
      <c r="F33" s="77"/>
    </row>
    <row r="34" spans="1:8" s="120" customFormat="1">
      <c r="A34" s="165"/>
      <c r="B34" s="274" t="s">
        <v>253</v>
      </c>
      <c r="C34" s="102"/>
      <c r="D34" s="91"/>
      <c r="E34" s="4"/>
      <c r="F34" s="77"/>
    </row>
    <row r="35" spans="1:8" s="120" customFormat="1">
      <c r="A35" s="165"/>
      <c r="B35" s="274" t="s">
        <v>251</v>
      </c>
      <c r="C35" s="275" t="s">
        <v>12</v>
      </c>
      <c r="D35" s="276">
        <v>2</v>
      </c>
      <c r="E35" s="103"/>
      <c r="F35" s="75">
        <f>D35*E35</f>
        <v>0</v>
      </c>
    </row>
    <row r="36" spans="1:8" s="120" customFormat="1">
      <c r="A36" s="165"/>
      <c r="B36" s="274" t="s">
        <v>254</v>
      </c>
      <c r="C36" s="102"/>
      <c r="D36" s="91"/>
      <c r="E36" s="4"/>
      <c r="F36" s="77"/>
    </row>
    <row r="37" spans="1:8" s="120" customFormat="1">
      <c r="A37" s="169"/>
      <c r="B37" s="277" t="s">
        <v>39</v>
      </c>
      <c r="C37" s="71"/>
      <c r="D37" s="71"/>
      <c r="E37" s="4"/>
      <c r="F37" s="74"/>
    </row>
    <row r="38" spans="1:8" s="4" customFormat="1">
      <c r="A38" s="81"/>
      <c r="B38" s="206"/>
      <c r="C38" s="120"/>
      <c r="D38" s="67"/>
    </row>
    <row r="39" spans="1:8" s="4" customFormat="1" ht="76.5">
      <c r="A39" s="227">
        <f>MAX($A$13:A38)+1</f>
        <v>5</v>
      </c>
      <c r="B39" s="206" t="s">
        <v>296</v>
      </c>
      <c r="C39" s="120"/>
      <c r="D39" s="67"/>
    </row>
    <row r="40" spans="1:8" s="4" customFormat="1">
      <c r="A40" s="81"/>
      <c r="B40" s="206" t="s">
        <v>147</v>
      </c>
      <c r="C40" s="120"/>
      <c r="D40" s="67"/>
    </row>
    <row r="41" spans="1:8" s="4" customFormat="1">
      <c r="A41" s="81"/>
      <c r="B41" s="206" t="s">
        <v>148</v>
      </c>
      <c r="C41" s="120"/>
      <c r="D41" s="67"/>
    </row>
    <row r="42" spans="1:8" s="4" customFormat="1">
      <c r="A42" s="81"/>
      <c r="B42" s="206" t="s">
        <v>337</v>
      </c>
      <c r="C42" s="120"/>
      <c r="D42" s="67"/>
    </row>
    <row r="43" spans="1:8" s="4" customFormat="1">
      <c r="A43" s="81"/>
      <c r="B43" s="290" t="s">
        <v>149</v>
      </c>
      <c r="C43" s="207" t="s">
        <v>12</v>
      </c>
      <c r="D43" s="203">
        <v>1</v>
      </c>
      <c r="E43" s="103"/>
      <c r="F43" s="75">
        <f>D43*E43</f>
        <v>0</v>
      </c>
    </row>
    <row r="44" spans="1:8" s="4" customFormat="1">
      <c r="A44" s="81"/>
      <c r="B44" s="290" t="s">
        <v>150</v>
      </c>
      <c r="C44" s="207" t="s">
        <v>12</v>
      </c>
      <c r="D44" s="203">
        <v>2</v>
      </c>
      <c r="E44" s="103"/>
      <c r="F44" s="75">
        <f>D44*E44</f>
        <v>0</v>
      </c>
    </row>
    <row r="45" spans="1:8" s="4" customFormat="1">
      <c r="A45" s="81"/>
      <c r="B45" s="206" t="s">
        <v>338</v>
      </c>
      <c r="C45" s="120"/>
      <c r="D45" s="67"/>
    </row>
    <row r="46" spans="1:8" s="4" customFormat="1">
      <c r="A46" s="81"/>
      <c r="B46" s="206" t="s">
        <v>55</v>
      </c>
      <c r="C46" s="120"/>
      <c r="D46" s="67"/>
    </row>
    <row r="47" spans="1:8" s="72" customFormat="1">
      <c r="A47" s="169"/>
      <c r="B47" s="271"/>
      <c r="C47" s="71"/>
      <c r="D47" s="71"/>
      <c r="E47" s="74"/>
      <c r="F47" s="74"/>
      <c r="H47" s="288"/>
    </row>
    <row r="48" spans="1:8" s="72" customFormat="1" ht="51">
      <c r="A48" s="227">
        <f>MAX($A$13:A47)+1</f>
        <v>6</v>
      </c>
      <c r="B48" s="289" t="s">
        <v>297</v>
      </c>
      <c r="C48" s="71"/>
      <c r="D48" s="71"/>
      <c r="E48" s="74"/>
      <c r="F48" s="74"/>
      <c r="H48" s="288"/>
    </row>
    <row r="49" spans="1:8" s="4" customFormat="1">
      <c r="A49" s="81"/>
      <c r="B49" s="206" t="s">
        <v>295</v>
      </c>
      <c r="C49" s="120"/>
      <c r="D49" s="120"/>
      <c r="H49" s="135"/>
    </row>
    <row r="50" spans="1:8" s="4" customFormat="1">
      <c r="A50" s="81"/>
      <c r="B50" s="206" t="s">
        <v>148</v>
      </c>
      <c r="C50" s="120"/>
      <c r="D50" s="120"/>
      <c r="H50" s="135"/>
    </row>
    <row r="51" spans="1:8" s="4" customFormat="1">
      <c r="A51" s="81"/>
      <c r="B51" s="206" t="s">
        <v>337</v>
      </c>
      <c r="C51" s="120"/>
      <c r="D51" s="67"/>
    </row>
    <row r="52" spans="1:8" s="72" customFormat="1">
      <c r="A52" s="169"/>
      <c r="B52" s="202" t="s">
        <v>149</v>
      </c>
      <c r="C52" s="71" t="s">
        <v>12</v>
      </c>
      <c r="D52" s="71">
        <v>1</v>
      </c>
      <c r="E52" s="103"/>
      <c r="F52" s="75">
        <f>D52*E52</f>
        <v>0</v>
      </c>
      <c r="H52" s="288"/>
    </row>
    <row r="53" spans="1:8" s="72" customFormat="1">
      <c r="A53" s="169"/>
      <c r="B53" s="202" t="s">
        <v>150</v>
      </c>
      <c r="C53" s="71" t="s">
        <v>12</v>
      </c>
      <c r="D53" s="71">
        <v>2</v>
      </c>
      <c r="E53" s="103"/>
      <c r="F53" s="75">
        <f>D53*E53</f>
        <v>0</v>
      </c>
      <c r="H53" s="288"/>
    </row>
    <row r="54" spans="1:8" s="72" customFormat="1">
      <c r="A54" s="169"/>
      <c r="B54" s="271" t="s">
        <v>294</v>
      </c>
      <c r="C54" s="71"/>
      <c r="D54" s="71"/>
      <c r="E54" s="74"/>
      <c r="F54" s="74"/>
      <c r="H54" s="288"/>
    </row>
    <row r="55" spans="1:8" s="72" customFormat="1">
      <c r="A55" s="169"/>
      <c r="B55" s="271" t="s">
        <v>55</v>
      </c>
      <c r="C55" s="71"/>
      <c r="D55" s="71"/>
      <c r="E55" s="74"/>
      <c r="F55" s="74"/>
      <c r="H55" s="288"/>
    </row>
    <row r="56" spans="1:8" s="4" customFormat="1">
      <c r="A56" s="208"/>
      <c r="B56" s="209"/>
      <c r="C56" s="106"/>
      <c r="D56" s="107"/>
      <c r="E56" s="86"/>
      <c r="F56" s="210"/>
    </row>
    <row r="57" spans="1:8" s="4" customFormat="1" ht="51">
      <c r="A57" s="8">
        <f>MAX($A$5:A56)+1</f>
        <v>7</v>
      </c>
      <c r="B57" s="211" t="s">
        <v>49</v>
      </c>
      <c r="C57" s="106"/>
      <c r="D57" s="107"/>
      <c r="E57" s="93"/>
      <c r="F57" s="212"/>
    </row>
    <row r="58" spans="1:8" s="4" customFormat="1" ht="102">
      <c r="A58" s="213"/>
      <c r="B58" s="211" t="s">
        <v>47</v>
      </c>
      <c r="C58" s="106"/>
      <c r="D58" s="107"/>
      <c r="E58" s="93"/>
      <c r="F58" s="212"/>
    </row>
    <row r="59" spans="1:8" s="120" customFormat="1">
      <c r="A59" s="170"/>
      <c r="B59" s="214" t="s">
        <v>82</v>
      </c>
      <c r="C59" s="172" t="s">
        <v>11</v>
      </c>
      <c r="D59" s="172">
        <v>52</v>
      </c>
      <c r="E59" s="103"/>
      <c r="F59" s="204">
        <f t="shared" ref="F59:F64" si="0">D59*E59</f>
        <v>0</v>
      </c>
    </row>
    <row r="60" spans="1:8" s="4" customFormat="1">
      <c r="A60" s="81"/>
      <c r="B60" s="209" t="s">
        <v>50</v>
      </c>
      <c r="C60" s="108" t="s">
        <v>11</v>
      </c>
      <c r="D60" s="108">
        <v>73</v>
      </c>
      <c r="E60" s="103"/>
      <c r="F60" s="109">
        <f t="shared" si="0"/>
        <v>0</v>
      </c>
    </row>
    <row r="61" spans="1:8" s="4" customFormat="1">
      <c r="A61" s="81"/>
      <c r="B61" s="209" t="s">
        <v>44</v>
      </c>
      <c r="C61" s="108" t="s">
        <v>11</v>
      </c>
      <c r="D61" s="108">
        <v>175</v>
      </c>
      <c r="E61" s="103"/>
      <c r="F61" s="109">
        <f t="shared" si="0"/>
        <v>0</v>
      </c>
    </row>
    <row r="62" spans="1:8" s="4" customFormat="1">
      <c r="A62" s="81"/>
      <c r="B62" s="209" t="s">
        <v>45</v>
      </c>
      <c r="C62" s="108" t="s">
        <v>11</v>
      </c>
      <c r="D62" s="108">
        <v>90</v>
      </c>
      <c r="E62" s="103"/>
      <c r="F62" s="109">
        <f t="shared" si="0"/>
        <v>0</v>
      </c>
    </row>
    <row r="63" spans="1:8" s="4" customFormat="1">
      <c r="A63" s="81"/>
      <c r="B63" s="291" t="s">
        <v>233</v>
      </c>
      <c r="C63" s="108" t="s">
        <v>11</v>
      </c>
      <c r="D63" s="108">
        <v>44</v>
      </c>
      <c r="E63" s="103"/>
      <c r="F63" s="109">
        <f t="shared" si="0"/>
        <v>0</v>
      </c>
    </row>
    <row r="64" spans="1:8" s="4" customFormat="1">
      <c r="A64" s="81"/>
      <c r="B64" s="291" t="s">
        <v>234</v>
      </c>
      <c r="C64" s="108" t="s">
        <v>11</v>
      </c>
      <c r="D64" s="108">
        <v>8</v>
      </c>
      <c r="E64" s="103"/>
      <c r="F64" s="109">
        <f t="shared" si="0"/>
        <v>0</v>
      </c>
    </row>
    <row r="65" spans="1:6" s="4" customFormat="1">
      <c r="A65" s="208"/>
      <c r="B65" s="211" t="s">
        <v>52</v>
      </c>
      <c r="C65" s="106"/>
      <c r="D65" s="108"/>
      <c r="E65" s="110"/>
      <c r="F65" s="210"/>
    </row>
    <row r="66" spans="1:6" s="4" customFormat="1">
      <c r="A66" s="208"/>
      <c r="B66" s="215" t="s">
        <v>39</v>
      </c>
      <c r="C66" s="106"/>
      <c r="D66" s="108"/>
      <c r="E66" s="110"/>
      <c r="F66" s="210"/>
    </row>
    <row r="67" spans="1:6" s="4" customFormat="1">
      <c r="A67" s="81"/>
      <c r="B67" s="215"/>
      <c r="C67" s="108"/>
      <c r="D67" s="108"/>
      <c r="E67" s="70"/>
      <c r="F67" s="70"/>
    </row>
    <row r="68" spans="1:6" s="4" customFormat="1" ht="89.25">
      <c r="A68" s="8">
        <f>MAX($A$5:A67)+1</f>
        <v>8</v>
      </c>
      <c r="B68" s="215" t="s">
        <v>153</v>
      </c>
      <c r="C68" s="108"/>
      <c r="D68" s="108"/>
      <c r="E68" s="70"/>
      <c r="F68" s="70"/>
    </row>
    <row r="69" spans="1:6" s="4" customFormat="1" ht="51">
      <c r="A69" s="8"/>
      <c r="B69" s="215" t="s">
        <v>154</v>
      </c>
      <c r="C69" s="108"/>
      <c r="D69" s="108"/>
      <c r="E69" s="70"/>
      <c r="F69" s="70"/>
    </row>
    <row r="70" spans="1:6" s="4" customFormat="1">
      <c r="A70" s="81"/>
      <c r="B70" s="215" t="s">
        <v>243</v>
      </c>
      <c r="C70" s="108"/>
      <c r="D70" s="108"/>
      <c r="E70" s="70"/>
      <c r="F70" s="70"/>
    </row>
    <row r="71" spans="1:6" s="120" customFormat="1">
      <c r="A71" s="170"/>
      <c r="B71" s="214" t="s">
        <v>240</v>
      </c>
      <c r="C71" s="172" t="s">
        <v>11</v>
      </c>
      <c r="D71" s="172">
        <v>52</v>
      </c>
      <c r="E71" s="103"/>
      <c r="F71" s="204">
        <f t="shared" ref="F71:F83" si="1">D71*E71</f>
        <v>0</v>
      </c>
    </row>
    <row r="72" spans="1:6" s="4" customFormat="1">
      <c r="A72" s="81"/>
      <c r="B72" s="215" t="s">
        <v>83</v>
      </c>
      <c r="C72" s="108"/>
      <c r="D72" s="108"/>
      <c r="E72" s="70"/>
      <c r="F72" s="70"/>
    </row>
    <row r="73" spans="1:6" s="4" customFormat="1">
      <c r="A73" s="81"/>
      <c r="B73" s="209" t="s">
        <v>241</v>
      </c>
      <c r="C73" s="108" t="s">
        <v>11</v>
      </c>
      <c r="D73" s="108">
        <v>65</v>
      </c>
      <c r="E73" s="103"/>
      <c r="F73" s="109">
        <f t="shared" si="1"/>
        <v>0</v>
      </c>
    </row>
    <row r="74" spans="1:6" s="4" customFormat="1">
      <c r="A74" s="81"/>
      <c r="B74" s="209" t="s">
        <v>242</v>
      </c>
      <c r="C74" s="108" t="s">
        <v>11</v>
      </c>
      <c r="D74" s="108">
        <v>70</v>
      </c>
      <c r="E74" s="103"/>
      <c r="F74" s="109">
        <f t="shared" si="1"/>
        <v>0</v>
      </c>
    </row>
    <row r="75" spans="1:6" s="4" customFormat="1">
      <c r="A75" s="81"/>
      <c r="B75" s="215" t="s">
        <v>46</v>
      </c>
      <c r="C75" s="108"/>
      <c r="D75" s="108"/>
      <c r="E75" s="70"/>
      <c r="F75" s="70"/>
    </row>
    <row r="76" spans="1:6" s="4" customFormat="1">
      <c r="A76" s="81"/>
      <c r="B76" s="209" t="s">
        <v>235</v>
      </c>
      <c r="C76" s="108" t="s">
        <v>11</v>
      </c>
      <c r="D76" s="108">
        <v>8</v>
      </c>
      <c r="E76" s="103"/>
      <c r="F76" s="109">
        <f t="shared" ref="F76:F78" si="2">D76*E76</f>
        <v>0</v>
      </c>
    </row>
    <row r="77" spans="1:6" s="4" customFormat="1">
      <c r="A77" s="81"/>
      <c r="B77" s="209" t="s">
        <v>236</v>
      </c>
      <c r="C77" s="108" t="s">
        <v>11</v>
      </c>
      <c r="D77" s="108">
        <v>105</v>
      </c>
      <c r="E77" s="103"/>
      <c r="F77" s="109">
        <f t="shared" si="2"/>
        <v>0</v>
      </c>
    </row>
    <row r="78" spans="1:6" s="4" customFormat="1">
      <c r="A78" s="81"/>
      <c r="B78" s="209" t="s">
        <v>350</v>
      </c>
      <c r="C78" s="108" t="s">
        <v>11</v>
      </c>
      <c r="D78" s="108">
        <v>10</v>
      </c>
      <c r="E78" s="103"/>
      <c r="F78" s="109">
        <f t="shared" si="2"/>
        <v>0</v>
      </c>
    </row>
    <row r="79" spans="1:6" s="4" customFormat="1">
      <c r="A79" s="81"/>
      <c r="B79" s="215" t="s">
        <v>43</v>
      </c>
      <c r="C79" s="108"/>
      <c r="D79" s="108"/>
      <c r="E79" s="70"/>
      <c r="F79" s="70"/>
    </row>
    <row r="80" spans="1:6" s="4" customFormat="1">
      <c r="A80" s="81"/>
      <c r="B80" s="209" t="s">
        <v>237</v>
      </c>
      <c r="C80" s="108" t="s">
        <v>11</v>
      </c>
      <c r="D80" s="108">
        <v>80</v>
      </c>
      <c r="E80" s="103"/>
      <c r="F80" s="109">
        <f t="shared" si="1"/>
        <v>0</v>
      </c>
    </row>
    <row r="81" spans="1:6" s="4" customFormat="1">
      <c r="A81" s="81"/>
      <c r="B81" s="215" t="s">
        <v>53</v>
      </c>
      <c r="C81" s="108"/>
      <c r="D81" s="108"/>
      <c r="E81" s="70"/>
      <c r="F81" s="70"/>
    </row>
    <row r="82" spans="1:6" s="4" customFormat="1">
      <c r="A82" s="81"/>
      <c r="B82" s="269" t="s">
        <v>238</v>
      </c>
      <c r="C82" s="108" t="s">
        <v>11</v>
      </c>
      <c r="D82" s="108">
        <v>44</v>
      </c>
      <c r="E82" s="103"/>
      <c r="F82" s="109">
        <f t="shared" si="1"/>
        <v>0</v>
      </c>
    </row>
    <row r="83" spans="1:6" s="4" customFormat="1">
      <c r="A83" s="81"/>
      <c r="B83" s="269" t="s">
        <v>239</v>
      </c>
      <c r="C83" s="108" t="s">
        <v>11</v>
      </c>
      <c r="D83" s="108">
        <v>8</v>
      </c>
      <c r="E83" s="103"/>
      <c r="F83" s="109">
        <f t="shared" si="1"/>
        <v>0</v>
      </c>
    </row>
    <row r="84" spans="1:6" s="4" customFormat="1">
      <c r="A84" s="81"/>
      <c r="B84" s="216" t="s">
        <v>155</v>
      </c>
      <c r="C84" s="108"/>
      <c r="D84" s="108"/>
      <c r="E84" s="70"/>
      <c r="F84" s="70"/>
    </row>
    <row r="85" spans="1:6" s="4" customFormat="1">
      <c r="A85" s="81"/>
      <c r="B85" s="216" t="s">
        <v>39</v>
      </c>
      <c r="C85" s="108"/>
      <c r="D85" s="108"/>
      <c r="E85" s="70"/>
      <c r="F85" s="70"/>
    </row>
    <row r="86" spans="1:6" s="120" customFormat="1">
      <c r="A86" s="217"/>
      <c r="B86" s="114"/>
      <c r="C86" s="115"/>
      <c r="D86" s="115"/>
      <c r="E86" s="4"/>
      <c r="F86" s="80"/>
    </row>
    <row r="87" spans="1:6" s="120" customFormat="1" ht="25.5">
      <c r="A87" s="92">
        <f>MAX($A$5:A86)+1</f>
        <v>9</v>
      </c>
      <c r="B87" s="114" t="s">
        <v>41</v>
      </c>
      <c r="C87" s="115" t="s">
        <v>12</v>
      </c>
      <c r="D87" s="115">
        <v>4</v>
      </c>
      <c r="E87" s="103"/>
      <c r="F87" s="75">
        <f>D87*E87</f>
        <v>0</v>
      </c>
    </row>
    <row r="88" spans="1:6" s="120" customFormat="1">
      <c r="A88" s="217"/>
      <c r="B88" s="218" t="s">
        <v>56</v>
      </c>
      <c r="C88" s="116"/>
      <c r="D88" s="79"/>
      <c r="E88" s="4"/>
      <c r="F88" s="80"/>
    </row>
    <row r="89" spans="1:6" s="120" customFormat="1">
      <c r="A89" s="169"/>
      <c r="B89" s="219" t="s">
        <v>39</v>
      </c>
      <c r="C89" s="71"/>
      <c r="D89" s="71"/>
      <c r="E89" s="4"/>
      <c r="F89" s="74"/>
    </row>
    <row r="90" spans="1:6" s="120" customFormat="1">
      <c r="A90" s="220"/>
      <c r="B90" s="171"/>
      <c r="C90" s="174"/>
      <c r="D90" s="174"/>
      <c r="E90" s="4"/>
      <c r="F90" s="221"/>
    </row>
    <row r="91" spans="1:6" s="120" customFormat="1" ht="38.25">
      <c r="A91" s="146">
        <f>MAX($A$12:A90)+1</f>
        <v>10</v>
      </c>
      <c r="B91" s="171" t="s">
        <v>42</v>
      </c>
      <c r="C91" s="174"/>
      <c r="D91" s="174"/>
      <c r="E91" s="4"/>
      <c r="F91" s="221"/>
    </row>
    <row r="92" spans="1:6" s="120" customFormat="1">
      <c r="A92" s="146"/>
      <c r="B92" s="171" t="s">
        <v>156</v>
      </c>
      <c r="C92" s="222" t="s">
        <v>12</v>
      </c>
      <c r="D92" s="222">
        <v>6</v>
      </c>
      <c r="E92" s="103"/>
      <c r="F92" s="204">
        <f>D92*E92</f>
        <v>0</v>
      </c>
    </row>
    <row r="93" spans="1:6" s="120" customFormat="1">
      <c r="A93" s="165"/>
      <c r="B93" s="224"/>
      <c r="C93" s="102"/>
      <c r="D93" s="91"/>
      <c r="E93" s="4"/>
      <c r="F93" s="77"/>
    </row>
    <row r="94" spans="1:6" s="120" customFormat="1" ht="25.5">
      <c r="A94" s="92">
        <f>MAX($A$5:A93)+1</f>
        <v>11</v>
      </c>
      <c r="B94" s="225" t="s">
        <v>157</v>
      </c>
      <c r="C94" s="111" t="s">
        <v>34</v>
      </c>
      <c r="D94" s="111">
        <v>85</v>
      </c>
      <c r="E94" s="103"/>
      <c r="F94" s="75">
        <f>D94*E94</f>
        <v>0</v>
      </c>
    </row>
    <row r="95" spans="1:6" s="120" customFormat="1" ht="25.5">
      <c r="A95" s="92"/>
      <c r="B95" s="226" t="s">
        <v>158</v>
      </c>
      <c r="C95" s="111"/>
      <c r="D95" s="111"/>
      <c r="E95" s="4"/>
      <c r="F95" s="75"/>
    </row>
    <row r="96" spans="1:6" s="120" customFormat="1">
      <c r="A96" s="170"/>
      <c r="B96" s="171"/>
      <c r="C96" s="172"/>
      <c r="D96" s="172"/>
      <c r="E96" s="4"/>
      <c r="F96" s="173"/>
    </row>
    <row r="97" spans="1:8" s="120" customFormat="1" ht="38.25">
      <c r="A97" s="227">
        <f>MAX($A$13:A96)+1</f>
        <v>12</v>
      </c>
      <c r="B97" s="171" t="s">
        <v>40</v>
      </c>
      <c r="C97" s="172"/>
      <c r="D97" s="172"/>
      <c r="E97" s="4"/>
      <c r="F97" s="173"/>
    </row>
    <row r="98" spans="1:8" s="120" customFormat="1">
      <c r="A98" s="170"/>
      <c r="B98" s="171" t="s">
        <v>54</v>
      </c>
      <c r="C98" s="205" t="s">
        <v>12</v>
      </c>
      <c r="D98" s="205">
        <v>4</v>
      </c>
      <c r="E98" s="103"/>
      <c r="F98" s="204">
        <f>D98*E98</f>
        <v>0</v>
      </c>
    </row>
    <row r="99" spans="1:8" s="4" customFormat="1">
      <c r="A99" s="81"/>
      <c r="B99" s="272"/>
      <c r="C99" s="203"/>
      <c r="D99" s="203"/>
      <c r="F99" s="73"/>
      <c r="H99" s="135"/>
    </row>
    <row r="100" spans="1:8" s="4" customFormat="1" ht="38.25">
      <c r="A100" s="227">
        <f>MAX($A$13:A99)+1</f>
        <v>13</v>
      </c>
      <c r="B100" s="268" t="s">
        <v>257</v>
      </c>
      <c r="C100" s="67" t="s">
        <v>247</v>
      </c>
      <c r="D100" s="67">
        <v>14</v>
      </c>
      <c r="E100" s="103"/>
      <c r="F100" s="75">
        <f>D100*E100</f>
        <v>0</v>
      </c>
      <c r="H100" s="135"/>
    </row>
    <row r="101" spans="1:8" s="72" customFormat="1">
      <c r="A101" s="92"/>
      <c r="B101" s="119"/>
      <c r="C101" s="111"/>
      <c r="D101" s="111"/>
      <c r="E101" s="6"/>
      <c r="F101" s="75"/>
    </row>
    <row r="102" spans="1:8" s="5" customFormat="1">
      <c r="A102" s="92"/>
      <c r="B102" s="95" t="s">
        <v>175</v>
      </c>
      <c r="C102" s="2"/>
      <c r="D102" s="2"/>
      <c r="E102" s="6"/>
      <c r="F102" s="6"/>
    </row>
    <row r="103" spans="1:8" s="120" customFormat="1">
      <c r="A103" s="165"/>
      <c r="B103" s="178"/>
      <c r="C103" s="102"/>
      <c r="D103" s="91"/>
      <c r="E103" s="4"/>
      <c r="F103" s="77"/>
    </row>
    <row r="104" spans="1:8" s="120" customFormat="1" ht="51">
      <c r="A104" s="227">
        <f>MAX($A$13:A103)+1</f>
        <v>14</v>
      </c>
      <c r="B104" s="199" t="s">
        <v>334</v>
      </c>
      <c r="C104" s="104" t="s">
        <v>10</v>
      </c>
      <c r="D104" s="104">
        <v>1</v>
      </c>
      <c r="E104" s="103"/>
      <c r="F104" s="151">
        <f>D104*E104</f>
        <v>0</v>
      </c>
    </row>
    <row r="105" spans="1:8" s="176" customFormat="1">
      <c r="A105" s="233"/>
      <c r="B105" s="244"/>
      <c r="C105" s="245"/>
      <c r="D105" s="245"/>
      <c r="E105" s="124"/>
      <c r="F105" s="221"/>
    </row>
    <row r="106" spans="1:8" s="176" customFormat="1" ht="89.25">
      <c r="A106" s="227">
        <f>MAX($A$13:A105)+1</f>
        <v>15</v>
      </c>
      <c r="B106" s="234" t="s">
        <v>168</v>
      </c>
      <c r="C106" s="245"/>
      <c r="D106" s="245"/>
      <c r="E106" s="124"/>
      <c r="F106" s="221"/>
    </row>
    <row r="107" spans="1:8" s="176" customFormat="1">
      <c r="A107" s="246"/>
      <c r="B107" s="247" t="s">
        <v>88</v>
      </c>
      <c r="C107" s="245" t="s">
        <v>12</v>
      </c>
      <c r="D107" s="248">
        <v>1</v>
      </c>
      <c r="E107" s="103"/>
      <c r="F107" s="204">
        <f>D107*E107</f>
        <v>0</v>
      </c>
    </row>
    <row r="108" spans="1:8" s="176" customFormat="1">
      <c r="A108" s="246"/>
      <c r="B108" s="247" t="s">
        <v>170</v>
      </c>
      <c r="C108" s="245"/>
      <c r="D108" s="245"/>
      <c r="E108" s="124"/>
      <c r="F108" s="221"/>
    </row>
    <row r="109" spans="1:8" s="176" customFormat="1">
      <c r="A109" s="246"/>
      <c r="B109" s="247" t="s">
        <v>171</v>
      </c>
      <c r="C109" s="245"/>
      <c r="D109" s="245"/>
      <c r="E109" s="124"/>
      <c r="F109" s="221"/>
    </row>
    <row r="110" spans="1:8" s="4" customFormat="1">
      <c r="A110" s="81"/>
      <c r="B110" s="216" t="s">
        <v>39</v>
      </c>
      <c r="C110" s="108"/>
      <c r="D110" s="108"/>
      <c r="E110" s="70"/>
      <c r="F110" s="70"/>
    </row>
    <row r="111" spans="1:8" s="120" customFormat="1">
      <c r="A111" s="165"/>
      <c r="B111" s="178"/>
      <c r="C111" s="102"/>
      <c r="D111" s="91"/>
      <c r="E111" s="4"/>
      <c r="F111" s="77"/>
    </row>
    <row r="112" spans="1:8" s="120" customFormat="1" ht="38.25">
      <c r="A112" s="227">
        <f>MAX($A$13:A111)+1</f>
        <v>16</v>
      </c>
      <c r="B112" s="199" t="s">
        <v>258</v>
      </c>
      <c r="C112" s="104" t="s">
        <v>10</v>
      </c>
      <c r="D112" s="104">
        <v>3</v>
      </c>
      <c r="E112" s="103"/>
      <c r="F112" s="151">
        <f>D112*E112</f>
        <v>0</v>
      </c>
    </row>
    <row r="113" spans="1:6" s="72" customFormat="1">
      <c r="A113" s="92"/>
      <c r="B113" s="119"/>
      <c r="C113" s="111"/>
      <c r="D113" s="111"/>
      <c r="E113" s="6"/>
      <c r="F113" s="75"/>
    </row>
    <row r="114" spans="1:6" s="5" customFormat="1">
      <c r="A114" s="92"/>
      <c r="B114" s="95" t="s">
        <v>137</v>
      </c>
      <c r="C114" s="2"/>
      <c r="D114" s="2"/>
      <c r="E114" s="6"/>
      <c r="F114" s="6"/>
    </row>
    <row r="115" spans="1:6" s="4" customFormat="1">
      <c r="A115" s="200"/>
      <c r="B115" s="201"/>
      <c r="C115" s="67"/>
      <c r="D115" s="67"/>
    </row>
    <row r="116" spans="1:6" s="4" customFormat="1" ht="63.75">
      <c r="A116" s="92">
        <f>MAX($A$5:A115)+1</f>
        <v>17</v>
      </c>
      <c r="B116" s="199" t="s">
        <v>328</v>
      </c>
      <c r="C116" s="67"/>
      <c r="D116" s="67"/>
    </row>
    <row r="117" spans="1:6" s="4" customFormat="1">
      <c r="A117" s="146"/>
      <c r="B117" s="199" t="s">
        <v>228</v>
      </c>
      <c r="C117" s="104" t="s">
        <v>10</v>
      </c>
      <c r="D117" s="104">
        <v>1</v>
      </c>
      <c r="E117" s="103"/>
      <c r="F117" s="151">
        <f>D117*E117</f>
        <v>0</v>
      </c>
    </row>
    <row r="118" spans="1:6" s="4" customFormat="1">
      <c r="A118" s="81"/>
      <c r="B118" s="175"/>
      <c r="C118" s="67"/>
      <c r="D118" s="67"/>
    </row>
    <row r="119" spans="1:6" s="4" customFormat="1" ht="38.25">
      <c r="A119" s="92">
        <f>MAX($A$5:A118)+1</f>
        <v>18</v>
      </c>
      <c r="B119" s="278" t="s">
        <v>203</v>
      </c>
      <c r="C119" s="67"/>
      <c r="D119" s="67"/>
    </row>
    <row r="120" spans="1:6" s="4" customFormat="1" ht="38.25">
      <c r="A120" s="81"/>
      <c r="B120" s="279" t="s">
        <v>194</v>
      </c>
      <c r="C120" s="67"/>
      <c r="D120" s="67"/>
    </row>
    <row r="121" spans="1:6" s="4" customFormat="1" ht="38.25">
      <c r="A121" s="81"/>
      <c r="B121" s="279" t="s">
        <v>195</v>
      </c>
      <c r="C121" s="67"/>
      <c r="D121" s="67"/>
    </row>
    <row r="122" spans="1:6" s="4" customFormat="1">
      <c r="A122" s="81"/>
      <c r="B122" s="279" t="s">
        <v>196</v>
      </c>
      <c r="C122" s="67"/>
      <c r="D122" s="67"/>
    </row>
    <row r="123" spans="1:6" s="4" customFormat="1" ht="38.25">
      <c r="A123" s="81"/>
      <c r="B123" s="279" t="s">
        <v>197</v>
      </c>
      <c r="C123" s="67"/>
      <c r="D123" s="67"/>
    </row>
    <row r="124" spans="1:6" s="4" customFormat="1" ht="89.25">
      <c r="A124" s="81"/>
      <c r="B124" s="279" t="s">
        <v>198</v>
      </c>
      <c r="C124" s="67"/>
      <c r="D124" s="67"/>
    </row>
    <row r="125" spans="1:6" s="4" customFormat="1" ht="89.25">
      <c r="A125" s="81"/>
      <c r="B125" s="280" t="s">
        <v>274</v>
      </c>
      <c r="C125" s="67"/>
      <c r="D125" s="67"/>
    </row>
    <row r="126" spans="1:6" s="4" customFormat="1" ht="25.5">
      <c r="A126" s="81"/>
      <c r="B126" s="279" t="s">
        <v>199</v>
      </c>
      <c r="C126" s="67"/>
      <c r="D126" s="67"/>
    </row>
    <row r="127" spans="1:6" s="4" customFormat="1" ht="63.75">
      <c r="A127" s="81"/>
      <c r="B127" s="279" t="s">
        <v>200</v>
      </c>
      <c r="C127" s="67"/>
      <c r="D127" s="67"/>
    </row>
    <row r="128" spans="1:6" s="4" customFormat="1" ht="38.25">
      <c r="A128" s="81"/>
      <c r="B128" s="180" t="s">
        <v>201</v>
      </c>
      <c r="C128" s="67"/>
      <c r="D128" s="67"/>
    </row>
    <row r="129" spans="1:6" s="4" customFormat="1" ht="38.25">
      <c r="A129" s="81"/>
      <c r="B129" s="281" t="s">
        <v>259</v>
      </c>
      <c r="C129" s="67"/>
      <c r="D129" s="67"/>
    </row>
    <row r="130" spans="1:6" s="4" customFormat="1" ht="51">
      <c r="A130" s="81"/>
      <c r="B130" s="282" t="s">
        <v>202</v>
      </c>
      <c r="C130" s="67"/>
      <c r="D130" s="67"/>
    </row>
    <row r="131" spans="1:6" s="4" customFormat="1">
      <c r="A131" s="227"/>
      <c r="B131" s="179" t="s">
        <v>260</v>
      </c>
      <c r="C131" s="67"/>
      <c r="D131" s="67"/>
    </row>
    <row r="132" spans="1:6" s="4" customFormat="1">
      <c r="A132" s="81"/>
      <c r="B132" s="179" t="s">
        <v>84</v>
      </c>
      <c r="C132" s="67"/>
      <c r="D132" s="67"/>
    </row>
    <row r="133" spans="1:6" s="4" customFormat="1">
      <c r="A133" s="81"/>
      <c r="B133" s="179" t="s">
        <v>85</v>
      </c>
      <c r="C133" s="67"/>
      <c r="D133" s="67"/>
    </row>
    <row r="134" spans="1:6" s="4" customFormat="1">
      <c r="A134" s="81"/>
      <c r="B134" s="228" t="s">
        <v>86</v>
      </c>
      <c r="C134" s="67"/>
      <c r="D134" s="67"/>
    </row>
    <row r="135" spans="1:6" s="4" customFormat="1">
      <c r="A135" s="81"/>
      <c r="B135" s="228" t="s">
        <v>166</v>
      </c>
      <c r="C135" s="67"/>
      <c r="D135" s="67"/>
    </row>
    <row r="136" spans="1:6" s="4" customFormat="1">
      <c r="A136" s="81"/>
      <c r="B136" s="228" t="s">
        <v>165</v>
      </c>
      <c r="C136" s="67"/>
      <c r="D136" s="67"/>
    </row>
    <row r="137" spans="1:6" s="4" customFormat="1">
      <c r="A137" s="81"/>
      <c r="B137" s="228" t="s">
        <v>167</v>
      </c>
      <c r="C137" s="67"/>
      <c r="D137" s="67"/>
    </row>
    <row r="138" spans="1:6" s="4" customFormat="1" ht="25.5">
      <c r="A138" s="81"/>
      <c r="B138" s="228" t="s">
        <v>159</v>
      </c>
      <c r="C138" s="67"/>
      <c r="D138" s="67"/>
    </row>
    <row r="139" spans="1:6" s="4" customFormat="1">
      <c r="A139" s="81"/>
      <c r="B139" s="228"/>
      <c r="C139" s="67"/>
      <c r="D139" s="67"/>
    </row>
    <row r="140" spans="1:6" s="232" customFormat="1">
      <c r="A140" s="229"/>
      <c r="B140" s="134" t="s">
        <v>160</v>
      </c>
      <c r="C140" s="230"/>
      <c r="D140" s="230"/>
      <c r="E140" s="231"/>
    </row>
    <row r="141" spans="1:6" s="232" customFormat="1">
      <c r="A141" s="229"/>
      <c r="B141" s="234" t="s">
        <v>163</v>
      </c>
      <c r="C141" s="230"/>
      <c r="D141" s="230"/>
      <c r="E141" s="231"/>
    </row>
    <row r="142" spans="1:6" s="176" customFormat="1">
      <c r="A142" s="233"/>
      <c r="B142" s="234" t="s">
        <v>133</v>
      </c>
      <c r="C142" s="235"/>
      <c r="D142" s="235"/>
      <c r="E142" s="232"/>
      <c r="F142" s="236"/>
    </row>
    <row r="143" spans="1:6" s="176" customFormat="1">
      <c r="A143" s="233"/>
      <c r="B143" s="234" t="s">
        <v>161</v>
      </c>
      <c r="C143" s="235"/>
      <c r="D143" s="235"/>
      <c r="E143" s="232"/>
      <c r="F143" s="236"/>
    </row>
    <row r="144" spans="1:6" s="176" customFormat="1">
      <c r="A144" s="233"/>
      <c r="B144" s="234" t="s">
        <v>129</v>
      </c>
      <c r="C144" s="235"/>
      <c r="D144" s="235"/>
      <c r="E144" s="232"/>
      <c r="F144" s="236"/>
    </row>
    <row r="145" spans="1:6" s="176" customFormat="1">
      <c r="A145" s="233"/>
      <c r="B145" s="234" t="s">
        <v>134</v>
      </c>
      <c r="C145" s="235"/>
      <c r="D145" s="235"/>
      <c r="E145" s="232"/>
      <c r="F145" s="236"/>
    </row>
    <row r="146" spans="1:6" s="176" customFormat="1">
      <c r="A146" s="233"/>
      <c r="B146" s="234" t="s">
        <v>261</v>
      </c>
      <c r="C146" s="235"/>
      <c r="D146" s="235"/>
      <c r="E146" s="232"/>
      <c r="F146" s="236"/>
    </row>
    <row r="147" spans="1:6" s="176" customFormat="1" ht="25.5">
      <c r="A147" s="238"/>
      <c r="B147" s="239" t="s">
        <v>164</v>
      </c>
      <c r="C147" s="240"/>
      <c r="D147" s="240"/>
      <c r="E147" s="241"/>
      <c r="F147" s="242"/>
    </row>
    <row r="148" spans="1:6" s="176" customFormat="1">
      <c r="A148" s="238"/>
      <c r="B148" s="239"/>
      <c r="C148" s="240"/>
      <c r="D148" s="240"/>
      <c r="E148" s="241"/>
      <c r="F148" s="242"/>
    </row>
    <row r="149" spans="1:6" s="176" customFormat="1">
      <c r="A149" s="233"/>
      <c r="B149" s="237" t="s">
        <v>262</v>
      </c>
      <c r="C149" s="235"/>
      <c r="D149" s="235"/>
      <c r="E149" s="232"/>
      <c r="F149" s="236"/>
    </row>
    <row r="150" spans="1:6" s="176" customFormat="1">
      <c r="A150" s="233"/>
      <c r="B150" s="237"/>
      <c r="C150" s="235"/>
      <c r="D150" s="235"/>
      <c r="E150" s="232"/>
      <c r="F150" s="236"/>
    </row>
    <row r="151" spans="1:6" s="232" customFormat="1">
      <c r="A151" s="229"/>
      <c r="B151" s="228" t="s">
        <v>267</v>
      </c>
      <c r="C151" s="230"/>
      <c r="D151" s="230"/>
      <c r="E151" s="231"/>
    </row>
    <row r="152" spans="1:6" s="232" customFormat="1">
      <c r="A152" s="229"/>
      <c r="B152" s="228" t="s">
        <v>270</v>
      </c>
      <c r="C152" s="230"/>
      <c r="D152" s="230"/>
      <c r="E152" s="231"/>
    </row>
    <row r="153" spans="1:6" s="232" customFormat="1">
      <c r="A153" s="229"/>
      <c r="B153" s="134" t="s">
        <v>265</v>
      </c>
      <c r="C153" s="243"/>
      <c r="D153" s="243"/>
      <c r="E153" s="145"/>
      <c r="F153" s="124"/>
    </row>
    <row r="154" spans="1:6" s="232" customFormat="1">
      <c r="A154" s="229"/>
      <c r="B154" s="134" t="s">
        <v>162</v>
      </c>
      <c r="C154" s="243"/>
      <c r="D154" s="243"/>
      <c r="E154" s="145"/>
      <c r="F154" s="124"/>
    </row>
    <row r="155" spans="1:6" s="232" customFormat="1">
      <c r="A155" s="229"/>
      <c r="B155" s="134" t="s">
        <v>208</v>
      </c>
      <c r="C155" s="243" t="s">
        <v>10</v>
      </c>
      <c r="D155" s="243">
        <v>22</v>
      </c>
      <c r="E155" s="103"/>
      <c r="F155" s="204">
        <f>D155*E155</f>
        <v>0</v>
      </c>
    </row>
    <row r="156" spans="1:6" s="232" customFormat="1">
      <c r="A156" s="229"/>
      <c r="B156" s="134" t="s">
        <v>206</v>
      </c>
      <c r="C156" s="243"/>
      <c r="D156" s="243"/>
      <c r="E156" s="145"/>
      <c r="F156" s="124"/>
    </row>
    <row r="157" spans="1:6" s="4" customFormat="1">
      <c r="A157" s="81"/>
      <c r="B157" s="216" t="s">
        <v>39</v>
      </c>
      <c r="C157" s="108"/>
      <c r="D157" s="108"/>
      <c r="E157" s="70"/>
      <c r="F157" s="70"/>
    </row>
    <row r="158" spans="1:6" s="176" customFormat="1">
      <c r="A158" s="233"/>
      <c r="B158" s="237"/>
      <c r="C158" s="235"/>
      <c r="D158" s="235"/>
      <c r="E158" s="232"/>
      <c r="F158" s="236"/>
    </row>
    <row r="159" spans="1:6" s="232" customFormat="1">
      <c r="A159" s="229"/>
      <c r="B159" s="228" t="s">
        <v>268</v>
      </c>
      <c r="C159" s="230"/>
      <c r="D159" s="230"/>
      <c r="E159" s="231"/>
    </row>
    <row r="160" spans="1:6" s="232" customFormat="1">
      <c r="A160" s="229"/>
      <c r="B160" s="228" t="s">
        <v>271</v>
      </c>
      <c r="C160" s="230"/>
      <c r="D160" s="230"/>
      <c r="E160" s="231"/>
    </row>
    <row r="161" spans="1:8" s="232" customFormat="1">
      <c r="A161" s="229"/>
      <c r="B161" s="134" t="s">
        <v>266</v>
      </c>
      <c r="C161" s="243"/>
      <c r="D161" s="243"/>
      <c r="E161" s="145"/>
      <c r="F161" s="124"/>
    </row>
    <row r="162" spans="1:8" s="232" customFormat="1">
      <c r="A162" s="229"/>
      <c r="B162" s="134" t="s">
        <v>162</v>
      </c>
      <c r="C162" s="243"/>
      <c r="D162" s="243"/>
      <c r="E162" s="145"/>
      <c r="F162" s="124"/>
    </row>
    <row r="163" spans="1:8" s="232" customFormat="1">
      <c r="A163" s="229"/>
      <c r="B163" s="134" t="s">
        <v>209</v>
      </c>
      <c r="C163" s="243" t="s">
        <v>10</v>
      </c>
      <c r="D163" s="243">
        <v>3</v>
      </c>
      <c r="E163" s="103"/>
      <c r="F163" s="204">
        <f>D163*E163</f>
        <v>0</v>
      </c>
    </row>
    <row r="164" spans="1:8" s="232" customFormat="1">
      <c r="A164" s="229"/>
      <c r="B164" s="134" t="s">
        <v>205</v>
      </c>
      <c r="C164" s="243"/>
      <c r="D164" s="243"/>
      <c r="E164" s="145"/>
      <c r="F164" s="124"/>
    </row>
    <row r="165" spans="1:8" s="4" customFormat="1">
      <c r="A165" s="81"/>
      <c r="B165" s="216" t="s">
        <v>39</v>
      </c>
      <c r="C165" s="108"/>
      <c r="D165" s="108"/>
      <c r="E165" s="70"/>
      <c r="F165" s="70"/>
    </row>
    <row r="166" spans="1:8" s="180" customFormat="1">
      <c r="A166" s="283"/>
      <c r="B166" s="279"/>
      <c r="C166" s="284"/>
      <c r="D166" s="284"/>
    </row>
    <row r="167" spans="1:8" s="180" customFormat="1" ht="51">
      <c r="A167" s="92">
        <f>MAX($A$5:A166)+1</f>
        <v>19</v>
      </c>
      <c r="B167" s="278" t="s">
        <v>273</v>
      </c>
      <c r="C167" s="243" t="s">
        <v>10</v>
      </c>
      <c r="D167" s="243">
        <v>25</v>
      </c>
      <c r="E167" s="103"/>
      <c r="F167" s="204">
        <f>D167*E167</f>
        <v>0</v>
      </c>
    </row>
    <row r="168" spans="1:8" s="180" customFormat="1">
      <c r="A168" s="283"/>
      <c r="B168" s="285" t="s">
        <v>272</v>
      </c>
      <c r="C168" s="286"/>
      <c r="D168" s="286"/>
    </row>
    <row r="169" spans="1:8" s="4" customFormat="1">
      <c r="A169" s="81"/>
      <c r="B169" s="216" t="s">
        <v>39</v>
      </c>
      <c r="C169" s="108"/>
      <c r="D169" s="108"/>
      <c r="E169" s="70"/>
      <c r="F169" s="70"/>
    </row>
    <row r="170" spans="1:8" s="180" customFormat="1">
      <c r="A170" s="283"/>
      <c r="B170" s="270"/>
      <c r="C170" s="203"/>
      <c r="D170" s="203"/>
    </row>
    <row r="171" spans="1:8" s="180" customFormat="1" ht="127.5">
      <c r="A171" s="92">
        <f>MAX($A$5:A170)+1</f>
        <v>20</v>
      </c>
      <c r="B171" s="180" t="s">
        <v>276</v>
      </c>
      <c r="C171" s="108"/>
      <c r="D171" s="108"/>
      <c r="E171" s="70"/>
      <c r="F171" s="70"/>
    </row>
    <row r="172" spans="1:8" s="180" customFormat="1">
      <c r="A172" s="283"/>
      <c r="B172" s="278" t="s">
        <v>277</v>
      </c>
      <c r="C172" s="203"/>
      <c r="D172" s="203"/>
    </row>
    <row r="173" spans="1:8" s="4" customFormat="1">
      <c r="A173" s="81"/>
      <c r="B173" s="278" t="s">
        <v>278</v>
      </c>
      <c r="C173" s="243" t="s">
        <v>10</v>
      </c>
      <c r="D173" s="243">
        <v>25</v>
      </c>
      <c r="E173" s="103"/>
      <c r="F173" s="204">
        <f>D173*E173</f>
        <v>0</v>
      </c>
      <c r="H173" s="135"/>
    </row>
    <row r="174" spans="1:8" s="180" customFormat="1">
      <c r="A174" s="283"/>
      <c r="B174" s="285" t="s">
        <v>275</v>
      </c>
      <c r="C174" s="286"/>
      <c r="D174" s="286"/>
    </row>
    <row r="175" spans="1:8" s="4" customFormat="1">
      <c r="A175" s="81"/>
      <c r="B175" s="216" t="s">
        <v>39</v>
      </c>
      <c r="C175" s="108"/>
      <c r="D175" s="108"/>
      <c r="E175" s="70"/>
      <c r="F175" s="70"/>
    </row>
    <row r="176" spans="1:8" s="150" customFormat="1">
      <c r="A176" s="147"/>
      <c r="B176" s="197"/>
      <c r="C176" s="155"/>
      <c r="D176" s="155"/>
      <c r="E176" s="155"/>
      <c r="F176" s="149"/>
    </row>
    <row r="177" spans="1:6" s="150" customFormat="1" ht="76.5">
      <c r="A177" s="157">
        <f>MAX($A$4:A176)+1</f>
        <v>21</v>
      </c>
      <c r="B177" s="197" t="s">
        <v>320</v>
      </c>
      <c r="C177" s="148"/>
      <c r="D177" s="148"/>
      <c r="E177" s="158"/>
      <c r="F177" s="151"/>
    </row>
    <row r="178" spans="1:6" s="150" customFormat="1">
      <c r="A178" s="154"/>
      <c r="B178" s="197" t="s">
        <v>356</v>
      </c>
      <c r="C178" s="245" t="s">
        <v>12</v>
      </c>
      <c r="D178" s="248">
        <v>25</v>
      </c>
      <c r="E178" s="103"/>
      <c r="F178" s="204">
        <f>D178*E178</f>
        <v>0</v>
      </c>
    </row>
    <row r="179" spans="1:6" s="150" customFormat="1" ht="25.5">
      <c r="A179" s="154"/>
      <c r="B179" s="197" t="s">
        <v>335</v>
      </c>
      <c r="C179" s="245"/>
      <c r="D179" s="248"/>
      <c r="E179" s="124"/>
      <c r="F179" s="204"/>
    </row>
    <row r="180" spans="1:6" s="176" customFormat="1">
      <c r="A180" s="246"/>
      <c r="B180" s="247"/>
      <c r="C180" s="245"/>
      <c r="D180" s="245"/>
      <c r="E180" s="124"/>
      <c r="F180" s="221"/>
    </row>
    <row r="181" spans="1:6" s="176" customFormat="1" ht="56.25" customHeight="1">
      <c r="A181" s="227">
        <f>MAX($A$13:A180)+1</f>
        <v>22</v>
      </c>
      <c r="B181" s="234" t="s">
        <v>172</v>
      </c>
      <c r="C181" s="245"/>
      <c r="D181" s="245"/>
      <c r="E181" s="124"/>
      <c r="F181" s="221"/>
    </row>
    <row r="182" spans="1:6" s="176" customFormat="1">
      <c r="A182" s="227"/>
      <c r="B182" s="234" t="s">
        <v>336</v>
      </c>
      <c r="C182" s="245"/>
      <c r="D182" s="245"/>
      <c r="E182" s="124"/>
      <c r="F182" s="221"/>
    </row>
    <row r="183" spans="1:6" s="176" customFormat="1">
      <c r="A183" s="233"/>
      <c r="B183" s="247" t="s">
        <v>173</v>
      </c>
      <c r="C183" s="245" t="s">
        <v>12</v>
      </c>
      <c r="D183" s="248">
        <v>80</v>
      </c>
      <c r="E183" s="103"/>
      <c r="F183" s="204">
        <f>D183*E183</f>
        <v>0</v>
      </c>
    </row>
    <row r="184" spans="1:6" s="176" customFormat="1">
      <c r="A184" s="233"/>
      <c r="B184" s="247" t="s">
        <v>174</v>
      </c>
      <c r="C184" s="245" t="s">
        <v>12</v>
      </c>
      <c r="D184" s="248">
        <v>20</v>
      </c>
      <c r="E184" s="103"/>
      <c r="F184" s="204">
        <f>D184*E184</f>
        <v>0</v>
      </c>
    </row>
    <row r="185" spans="1:6" s="176" customFormat="1">
      <c r="A185" s="233"/>
      <c r="B185" s="244"/>
      <c r="C185" s="245"/>
      <c r="D185" s="245"/>
      <c r="E185" s="124"/>
      <c r="F185" s="221"/>
    </row>
    <row r="186" spans="1:6" s="176" customFormat="1" ht="89.25">
      <c r="A186" s="227">
        <f>MAX($A$13:A185)+1</f>
        <v>23</v>
      </c>
      <c r="B186" s="234" t="s">
        <v>168</v>
      </c>
      <c r="C186" s="245"/>
      <c r="D186" s="245"/>
      <c r="E186" s="124"/>
      <c r="F186" s="221"/>
    </row>
    <row r="187" spans="1:6" s="176" customFormat="1" ht="25.5">
      <c r="A187" s="246"/>
      <c r="B187" s="247" t="s">
        <v>169</v>
      </c>
      <c r="C187" s="245"/>
      <c r="D187" s="245"/>
      <c r="E187" s="124"/>
      <c r="F187" s="221"/>
    </row>
    <row r="188" spans="1:6" s="176" customFormat="1">
      <c r="A188" s="227"/>
      <c r="B188" s="234" t="s">
        <v>336</v>
      </c>
      <c r="C188" s="245"/>
      <c r="D188" s="245"/>
      <c r="E188" s="124"/>
      <c r="F188" s="221"/>
    </row>
    <row r="189" spans="1:6" s="176" customFormat="1">
      <c r="A189" s="246"/>
      <c r="B189" s="247" t="s">
        <v>279</v>
      </c>
      <c r="C189" s="245" t="s">
        <v>12</v>
      </c>
      <c r="D189" s="248">
        <v>25</v>
      </c>
      <c r="E189" s="103"/>
      <c r="F189" s="204">
        <f>D189*E189</f>
        <v>0</v>
      </c>
    </row>
    <row r="190" spans="1:6" s="176" customFormat="1">
      <c r="A190" s="246"/>
      <c r="B190" s="247" t="s">
        <v>280</v>
      </c>
      <c r="C190" s="245" t="s">
        <v>12</v>
      </c>
      <c r="D190" s="248">
        <v>15</v>
      </c>
      <c r="E190" s="103"/>
      <c r="F190" s="204">
        <f>D190*E190</f>
        <v>0</v>
      </c>
    </row>
    <row r="191" spans="1:6" s="176" customFormat="1">
      <c r="A191" s="246"/>
      <c r="B191" s="247" t="s">
        <v>173</v>
      </c>
      <c r="C191" s="245" t="s">
        <v>12</v>
      </c>
      <c r="D191" s="248">
        <v>10</v>
      </c>
      <c r="E191" s="103"/>
      <c r="F191" s="204">
        <f>D191*E191</f>
        <v>0</v>
      </c>
    </row>
    <row r="192" spans="1:6" s="176" customFormat="1">
      <c r="A192" s="246"/>
      <c r="B192" s="247" t="s">
        <v>170</v>
      </c>
      <c r="C192" s="245"/>
      <c r="D192" s="245"/>
      <c r="E192" s="124"/>
      <c r="F192" s="221"/>
    </row>
    <row r="193" spans="1:6" s="176" customFormat="1">
      <c r="A193" s="246"/>
      <c r="B193" s="247" t="s">
        <v>171</v>
      </c>
      <c r="C193" s="245"/>
      <c r="D193" s="245"/>
      <c r="E193" s="124"/>
      <c r="F193" s="221"/>
    </row>
    <row r="194" spans="1:6" s="176" customFormat="1">
      <c r="A194" s="233"/>
      <c r="B194" s="247"/>
      <c r="C194" s="245"/>
      <c r="D194" s="245"/>
      <c r="E194" s="124"/>
      <c r="F194" s="221"/>
    </row>
    <row r="195" spans="1:6" s="120" customFormat="1" ht="25.5">
      <c r="A195" s="227">
        <f>MAX($A$13:A194)+1</f>
        <v>24</v>
      </c>
      <c r="B195" s="247" t="s">
        <v>89</v>
      </c>
      <c r="C195" s="245"/>
      <c r="D195" s="245"/>
      <c r="E195" s="124"/>
      <c r="F195" s="221"/>
    </row>
    <row r="196" spans="1:6" s="176" customFormat="1">
      <c r="A196" s="227"/>
      <c r="B196" s="234" t="s">
        <v>336</v>
      </c>
      <c r="C196" s="245"/>
      <c r="D196" s="245"/>
      <c r="E196" s="124"/>
      <c r="F196" s="221"/>
    </row>
    <row r="197" spans="1:6" s="176" customFormat="1">
      <c r="A197" s="233"/>
      <c r="B197" s="247" t="s">
        <v>173</v>
      </c>
      <c r="C197" s="245" t="s">
        <v>12</v>
      </c>
      <c r="D197" s="248">
        <v>80</v>
      </c>
      <c r="E197" s="103"/>
      <c r="F197" s="204">
        <f>D197*E197</f>
        <v>0</v>
      </c>
    </row>
    <row r="198" spans="1:6" s="176" customFormat="1">
      <c r="A198" s="233"/>
      <c r="B198" s="247" t="s">
        <v>174</v>
      </c>
      <c r="C198" s="245" t="s">
        <v>12</v>
      </c>
      <c r="D198" s="248">
        <v>20</v>
      </c>
      <c r="E198" s="103"/>
      <c r="F198" s="204">
        <f>D198*E198</f>
        <v>0</v>
      </c>
    </row>
    <row r="199" spans="1:6" s="120" customFormat="1">
      <c r="A199" s="170"/>
      <c r="B199" s="171"/>
      <c r="C199" s="172"/>
      <c r="D199" s="172"/>
      <c r="E199" s="4"/>
      <c r="F199" s="173"/>
    </row>
    <row r="200" spans="1:6" s="120" customFormat="1" ht="38.25">
      <c r="A200" s="227">
        <f>MAX($A$13:A199)+1</f>
        <v>25</v>
      </c>
      <c r="B200" s="171" t="s">
        <v>40</v>
      </c>
      <c r="C200" s="172"/>
      <c r="D200" s="172"/>
      <c r="E200" s="4"/>
      <c r="F200" s="173"/>
    </row>
    <row r="201" spans="1:6" s="120" customFormat="1">
      <c r="A201" s="170"/>
      <c r="B201" s="171" t="s">
        <v>54</v>
      </c>
      <c r="C201" s="205" t="s">
        <v>12</v>
      </c>
      <c r="D201" s="205">
        <v>4</v>
      </c>
      <c r="E201" s="103"/>
      <c r="F201" s="204">
        <f>D201*E201</f>
        <v>0</v>
      </c>
    </row>
    <row r="202" spans="1:6" s="120" customFormat="1">
      <c r="A202" s="81"/>
      <c r="B202" s="202"/>
      <c r="C202" s="67"/>
      <c r="D202" s="67"/>
      <c r="E202" s="4"/>
      <c r="F202" s="4"/>
    </row>
    <row r="203" spans="1:6" s="120" customFormat="1" ht="76.5">
      <c r="A203" s="227">
        <f>MAX($A$13:A202)+1</f>
        <v>26</v>
      </c>
      <c r="B203" s="202" t="s">
        <v>281</v>
      </c>
      <c r="C203" s="67"/>
      <c r="D203" s="67"/>
      <c r="E203" s="4"/>
      <c r="F203" s="4"/>
    </row>
    <row r="204" spans="1:6" s="120" customFormat="1">
      <c r="A204" s="81"/>
      <c r="B204" s="202" t="s">
        <v>293</v>
      </c>
      <c r="C204" s="203" t="s">
        <v>12</v>
      </c>
      <c r="D204" s="203">
        <v>1</v>
      </c>
      <c r="E204" s="103"/>
      <c r="F204" s="151">
        <f>D204*E204</f>
        <v>0</v>
      </c>
    </row>
    <row r="205" spans="1:6" s="120" customFormat="1">
      <c r="A205" s="81"/>
      <c r="B205" s="202" t="s">
        <v>286</v>
      </c>
      <c r="C205" s="203" t="s">
        <v>12</v>
      </c>
      <c r="D205" s="203">
        <v>1</v>
      </c>
      <c r="E205" s="103"/>
      <c r="F205" s="151">
        <f>D205*E205</f>
        <v>0</v>
      </c>
    </row>
    <row r="206" spans="1:6" s="120" customFormat="1">
      <c r="A206" s="81"/>
      <c r="B206" s="202" t="s">
        <v>282</v>
      </c>
      <c r="C206" s="67"/>
      <c r="D206" s="67"/>
      <c r="E206" s="4"/>
      <c r="F206" s="4"/>
    </row>
    <row r="207" spans="1:6" s="120" customFormat="1">
      <c r="A207" s="81"/>
      <c r="B207" s="202" t="s">
        <v>39</v>
      </c>
      <c r="C207" s="67"/>
      <c r="D207" s="67"/>
      <c r="E207" s="4"/>
      <c r="F207" s="4"/>
    </row>
    <row r="208" spans="1:6" s="4" customFormat="1">
      <c r="A208" s="287"/>
      <c r="B208" s="113"/>
      <c r="C208" s="203"/>
      <c r="D208" s="203"/>
      <c r="F208" s="73"/>
    </row>
    <row r="209" spans="1:6" s="4" customFormat="1" ht="51">
      <c r="A209" s="227">
        <f>MAX($A$13:A208)+1</f>
        <v>27</v>
      </c>
      <c r="B209" s="113" t="s">
        <v>283</v>
      </c>
      <c r="C209" s="67" t="s">
        <v>12</v>
      </c>
      <c r="D209" s="67">
        <v>2</v>
      </c>
      <c r="E209" s="103"/>
      <c r="F209" s="73">
        <f>D209*E209</f>
        <v>0</v>
      </c>
    </row>
    <row r="210" spans="1:6" s="4" customFormat="1">
      <c r="A210" s="81"/>
      <c r="B210" s="113" t="s">
        <v>284</v>
      </c>
      <c r="C210" s="203"/>
      <c r="D210" s="203"/>
      <c r="F210" s="73"/>
    </row>
    <row r="211" spans="1:6" s="4" customFormat="1">
      <c r="A211" s="81"/>
      <c r="B211" s="113" t="s">
        <v>55</v>
      </c>
      <c r="C211" s="203"/>
      <c r="D211" s="203"/>
      <c r="F211" s="73"/>
    </row>
    <row r="212" spans="1:6" s="120" customFormat="1">
      <c r="A212" s="81"/>
      <c r="B212" s="202"/>
      <c r="C212" s="67"/>
      <c r="D212" s="67"/>
      <c r="E212" s="4"/>
      <c r="F212" s="4"/>
    </row>
    <row r="213" spans="1:6" s="120" customFormat="1" ht="51">
      <c r="A213" s="227">
        <f>MAX($A$13:A212)+1</f>
        <v>28</v>
      </c>
      <c r="B213" s="202" t="s">
        <v>285</v>
      </c>
      <c r="C213" s="67"/>
      <c r="D213" s="67"/>
      <c r="E213" s="4"/>
      <c r="F213" s="4"/>
    </row>
    <row r="214" spans="1:6" s="120" customFormat="1">
      <c r="A214" s="81"/>
      <c r="B214" s="202" t="s">
        <v>287</v>
      </c>
      <c r="C214" s="203" t="s">
        <v>12</v>
      </c>
      <c r="D214" s="203">
        <v>4</v>
      </c>
      <c r="E214" s="103"/>
      <c r="F214" s="204">
        <f t="shared" ref="F214" si="3">D214*E214</f>
        <v>0</v>
      </c>
    </row>
    <row r="215" spans="1:6" s="120" customFormat="1">
      <c r="A215" s="81"/>
      <c r="B215" s="202" t="s">
        <v>288</v>
      </c>
      <c r="C215" s="67"/>
      <c r="D215" s="67"/>
      <c r="E215" s="4"/>
      <c r="F215" s="4"/>
    </row>
    <row r="216" spans="1:6" s="120" customFormat="1">
      <c r="A216" s="81"/>
      <c r="B216" s="202" t="s">
        <v>39</v>
      </c>
      <c r="C216" s="67"/>
      <c r="D216" s="67"/>
      <c r="E216" s="4"/>
      <c r="F216" s="4"/>
    </row>
    <row r="217" spans="1:6" s="120" customFormat="1">
      <c r="A217" s="81"/>
      <c r="B217" s="202"/>
      <c r="C217" s="203"/>
      <c r="D217" s="203"/>
      <c r="E217" s="4"/>
      <c r="F217" s="151"/>
    </row>
    <row r="218" spans="1:6" s="120" customFormat="1" ht="38.25">
      <c r="A218" s="227">
        <f>MAX($A$13:A217)+1</f>
        <v>29</v>
      </c>
      <c r="B218" s="278" t="s">
        <v>289</v>
      </c>
      <c r="C218" s="203"/>
      <c r="D218" s="203"/>
      <c r="E218" s="4"/>
      <c r="F218" s="151"/>
    </row>
    <row r="219" spans="1:6" s="120" customFormat="1">
      <c r="A219" s="81"/>
      <c r="B219" s="247" t="s">
        <v>173</v>
      </c>
      <c r="C219" s="67" t="s">
        <v>12</v>
      </c>
      <c r="D219" s="67">
        <v>4</v>
      </c>
      <c r="E219" s="103"/>
      <c r="F219" s="204">
        <f>D219*E219</f>
        <v>0</v>
      </c>
    </row>
    <row r="220" spans="1:6" s="120" customFormat="1">
      <c r="A220" s="81"/>
      <c r="B220" s="202" t="s">
        <v>290</v>
      </c>
      <c r="C220" s="203"/>
      <c r="D220" s="203"/>
      <c r="E220" s="4"/>
      <c r="F220" s="151"/>
    </row>
    <row r="221" spans="1:6" s="120" customFormat="1">
      <c r="A221" s="81"/>
      <c r="B221" s="202" t="s">
        <v>39</v>
      </c>
      <c r="C221" s="203"/>
      <c r="D221" s="203"/>
      <c r="E221" s="4"/>
      <c r="F221" s="151"/>
    </row>
    <row r="222" spans="1:6" s="120" customFormat="1">
      <c r="A222" s="287"/>
      <c r="B222" s="202"/>
      <c r="C222" s="203"/>
      <c r="D222" s="203"/>
      <c r="E222" s="4"/>
      <c r="F222" s="151"/>
    </row>
    <row r="223" spans="1:6" s="120" customFormat="1" ht="51">
      <c r="A223" s="227">
        <f>MAX($A$13:A222)+1</f>
        <v>30</v>
      </c>
      <c r="B223" s="202" t="s">
        <v>291</v>
      </c>
      <c r="C223" s="203"/>
      <c r="D223" s="203"/>
      <c r="E223" s="4"/>
      <c r="F223" s="151"/>
    </row>
    <row r="224" spans="1:6" s="120" customFormat="1">
      <c r="A224" s="287"/>
      <c r="B224" s="202" t="s">
        <v>54</v>
      </c>
      <c r="C224" s="67" t="s">
        <v>12</v>
      </c>
      <c r="D224" s="67">
        <v>4</v>
      </c>
      <c r="E224" s="103"/>
      <c r="F224" s="204">
        <f>D224*E224</f>
        <v>0</v>
      </c>
    </row>
    <row r="225" spans="1:6" s="120" customFormat="1">
      <c r="A225" s="81"/>
      <c r="B225" s="202" t="s">
        <v>292</v>
      </c>
      <c r="C225" s="203"/>
      <c r="D225" s="203"/>
      <c r="E225" s="4"/>
      <c r="F225" s="151"/>
    </row>
    <row r="226" spans="1:6" s="120" customFormat="1">
      <c r="A226" s="81"/>
      <c r="B226" s="202" t="s">
        <v>39</v>
      </c>
      <c r="C226" s="203"/>
      <c r="D226" s="203"/>
      <c r="E226" s="4"/>
      <c r="F226" s="151"/>
    </row>
    <row r="227" spans="1:6" s="4" customFormat="1">
      <c r="A227" s="287"/>
      <c r="B227" s="113"/>
      <c r="C227" s="203"/>
      <c r="D227" s="203"/>
      <c r="F227" s="73"/>
    </row>
    <row r="228" spans="1:6" s="4" customFormat="1" ht="51">
      <c r="A228" s="227">
        <f>MAX($A$13:A227)+1</f>
        <v>31</v>
      </c>
      <c r="B228" s="113" t="s">
        <v>283</v>
      </c>
      <c r="C228" s="67" t="s">
        <v>12</v>
      </c>
      <c r="D228" s="67">
        <v>4</v>
      </c>
      <c r="E228" s="103"/>
      <c r="F228" s="73">
        <f>D228*E228</f>
        <v>0</v>
      </c>
    </row>
    <row r="229" spans="1:6" s="4" customFormat="1">
      <c r="A229" s="81"/>
      <c r="B229" s="113" t="s">
        <v>284</v>
      </c>
      <c r="C229" s="203"/>
      <c r="D229" s="203"/>
      <c r="F229" s="73"/>
    </row>
    <row r="230" spans="1:6" s="4" customFormat="1">
      <c r="A230" s="81"/>
      <c r="B230" s="113" t="s">
        <v>55</v>
      </c>
      <c r="C230" s="203"/>
      <c r="D230" s="203"/>
      <c r="F230" s="73"/>
    </row>
    <row r="231" spans="1:6" s="4" customFormat="1">
      <c r="A231" s="92"/>
      <c r="B231" s="119"/>
      <c r="C231" s="106"/>
      <c r="D231" s="107"/>
      <c r="E231" s="86"/>
      <c r="F231" s="137"/>
    </row>
    <row r="232" spans="1:6" s="4" customFormat="1" ht="51">
      <c r="A232" s="227">
        <f>MAX($A$13:A231)+1</f>
        <v>32</v>
      </c>
      <c r="B232" s="119" t="s">
        <v>49</v>
      </c>
      <c r="C232" s="106"/>
      <c r="D232" s="107"/>
      <c r="E232" s="93"/>
      <c r="F232" s="138"/>
    </row>
    <row r="233" spans="1:6" s="4" customFormat="1" ht="102">
      <c r="A233" s="92"/>
      <c r="B233" s="119" t="s">
        <v>47</v>
      </c>
      <c r="C233" s="106"/>
      <c r="D233" s="107"/>
      <c r="E233" s="93"/>
      <c r="F233" s="138"/>
    </row>
    <row r="234" spans="1:6" s="120" customFormat="1">
      <c r="A234" s="170"/>
      <c r="B234" s="214" t="s">
        <v>152</v>
      </c>
      <c r="C234" s="172" t="s">
        <v>11</v>
      </c>
      <c r="D234" s="172">
        <v>102</v>
      </c>
      <c r="E234" s="103"/>
      <c r="F234" s="204">
        <f t="shared" ref="F234" si="4">D234*E234</f>
        <v>0</v>
      </c>
    </row>
    <row r="235" spans="1:6" s="4" customFormat="1">
      <c r="A235" s="92"/>
      <c r="B235" s="119" t="s">
        <v>82</v>
      </c>
      <c r="C235" s="67" t="s">
        <v>11</v>
      </c>
      <c r="D235" s="67">
        <v>154</v>
      </c>
      <c r="E235" s="103"/>
      <c r="F235" s="75">
        <f>D235*E235</f>
        <v>0</v>
      </c>
    </row>
    <row r="236" spans="1:6" s="4" customFormat="1">
      <c r="A236" s="92"/>
      <c r="B236" s="119" t="s">
        <v>50</v>
      </c>
      <c r="C236" s="67" t="s">
        <v>11</v>
      </c>
      <c r="D236" s="67">
        <v>23</v>
      </c>
      <c r="E236" s="103"/>
      <c r="F236" s="75">
        <f>D236*E236</f>
        <v>0</v>
      </c>
    </row>
    <row r="237" spans="1:6" s="4" customFormat="1">
      <c r="A237" s="92"/>
      <c r="B237" s="119" t="s">
        <v>44</v>
      </c>
      <c r="C237" s="67" t="s">
        <v>11</v>
      </c>
      <c r="D237" s="67">
        <v>62</v>
      </c>
      <c r="E237" s="103"/>
      <c r="F237" s="75">
        <f>D237*E237</f>
        <v>0</v>
      </c>
    </row>
    <row r="238" spans="1:6" s="4" customFormat="1">
      <c r="A238" s="92"/>
      <c r="B238" s="119" t="s">
        <v>45</v>
      </c>
      <c r="C238" s="67" t="s">
        <v>11</v>
      </c>
      <c r="D238" s="67">
        <v>58</v>
      </c>
      <c r="E238" s="103"/>
      <c r="F238" s="75">
        <f>D238*E238</f>
        <v>0</v>
      </c>
    </row>
    <row r="239" spans="1:6" s="4" customFormat="1">
      <c r="A239" s="92"/>
      <c r="B239" s="119" t="s">
        <v>51</v>
      </c>
      <c r="C239" s="67" t="s">
        <v>11</v>
      </c>
      <c r="D239" s="67">
        <v>68</v>
      </c>
      <c r="E239" s="103"/>
      <c r="F239" s="75">
        <f>D239*E239</f>
        <v>0</v>
      </c>
    </row>
    <row r="240" spans="1:6" s="4" customFormat="1">
      <c r="A240" s="81"/>
      <c r="B240" s="291" t="s">
        <v>234</v>
      </c>
      <c r="C240" s="108" t="s">
        <v>11</v>
      </c>
      <c r="D240" s="108">
        <v>10</v>
      </c>
      <c r="E240" s="103"/>
      <c r="F240" s="109">
        <f t="shared" ref="F240" si="5">D240*E240</f>
        <v>0</v>
      </c>
    </row>
    <row r="241" spans="1:6" s="4" customFormat="1">
      <c r="A241" s="92"/>
      <c r="B241" s="119" t="s">
        <v>52</v>
      </c>
      <c r="C241" s="106"/>
      <c r="D241" s="108"/>
      <c r="E241" s="110"/>
      <c r="F241" s="137"/>
    </row>
    <row r="242" spans="1:6" s="4" customFormat="1">
      <c r="A242" s="92"/>
      <c r="B242" s="119" t="s">
        <v>39</v>
      </c>
      <c r="C242" s="106"/>
      <c r="D242" s="108"/>
      <c r="E242" s="110"/>
      <c r="F242" s="137"/>
    </row>
    <row r="243" spans="1:6" s="4" customFormat="1">
      <c r="A243" s="81"/>
      <c r="B243" s="215"/>
      <c r="C243" s="108"/>
      <c r="D243" s="108"/>
      <c r="E243" s="70"/>
      <c r="F243" s="70"/>
    </row>
    <row r="244" spans="1:6" s="4" customFormat="1" ht="25.5">
      <c r="A244" s="8">
        <f>MAX($A$5:A243)+1</f>
        <v>33</v>
      </c>
      <c r="B244" s="215" t="s">
        <v>341</v>
      </c>
      <c r="C244" s="108" t="s">
        <v>247</v>
      </c>
      <c r="D244" s="108">
        <v>24</v>
      </c>
      <c r="E244" s="103"/>
      <c r="F244" s="109">
        <f>D244*E244</f>
        <v>0</v>
      </c>
    </row>
    <row r="245" spans="1:6" s="4" customFormat="1" ht="30">
      <c r="A245" s="81"/>
      <c r="B245" s="300" t="s">
        <v>339</v>
      </c>
      <c r="C245" s="7"/>
      <c r="D245" s="7"/>
      <c r="E245" s="7"/>
      <c r="F245" s="70"/>
    </row>
    <row r="246" spans="1:6" s="4" customFormat="1" ht="27.75">
      <c r="A246" s="81"/>
      <c r="B246" s="301" t="s">
        <v>340</v>
      </c>
      <c r="C246" s="7"/>
      <c r="D246" s="7"/>
      <c r="E246" s="7"/>
      <c r="F246" s="70"/>
    </row>
    <row r="247" spans="1:6" s="4" customFormat="1">
      <c r="A247" s="92"/>
      <c r="B247" s="119"/>
      <c r="C247" s="108"/>
      <c r="D247" s="108"/>
    </row>
    <row r="248" spans="1:6" s="4" customFormat="1" ht="191.25">
      <c r="A248" s="92">
        <f>MAX($A$5:A247)+1</f>
        <v>34</v>
      </c>
      <c r="B248" s="119" t="s">
        <v>91</v>
      </c>
      <c r="C248" s="108"/>
      <c r="D248" s="108"/>
    </row>
    <row r="249" spans="1:6" s="4" customFormat="1">
      <c r="A249" s="81"/>
      <c r="B249" s="215" t="s">
        <v>243</v>
      </c>
      <c r="C249" s="108"/>
      <c r="D249" s="108"/>
      <c r="E249" s="70"/>
      <c r="F249" s="70"/>
    </row>
    <row r="250" spans="1:6" s="120" customFormat="1">
      <c r="A250" s="170"/>
      <c r="B250" s="214" t="s">
        <v>305</v>
      </c>
      <c r="C250" s="172" t="s">
        <v>11</v>
      </c>
      <c r="D250" s="172">
        <v>102</v>
      </c>
      <c r="E250" s="103"/>
      <c r="F250" s="204">
        <f t="shared" ref="F250:F251" si="6">D250*E250</f>
        <v>0</v>
      </c>
    </row>
    <row r="251" spans="1:6" s="120" customFormat="1">
      <c r="A251" s="170"/>
      <c r="B251" s="214" t="s">
        <v>298</v>
      </c>
      <c r="C251" s="172" t="s">
        <v>11</v>
      </c>
      <c r="D251" s="172">
        <v>108</v>
      </c>
      <c r="E251" s="103"/>
      <c r="F251" s="204">
        <f t="shared" si="6"/>
        <v>0</v>
      </c>
    </row>
    <row r="252" spans="1:6" s="4" customFormat="1">
      <c r="A252" s="81"/>
      <c r="B252" s="215" t="s">
        <v>83</v>
      </c>
      <c r="C252" s="108"/>
      <c r="D252" s="108"/>
      <c r="E252" s="70"/>
      <c r="F252" s="70"/>
    </row>
    <row r="253" spans="1:6" s="4" customFormat="1">
      <c r="A253" s="81"/>
      <c r="B253" s="209" t="s">
        <v>299</v>
      </c>
      <c r="C253" s="108" t="s">
        <v>11</v>
      </c>
      <c r="D253" s="108">
        <v>18</v>
      </c>
      <c r="E253" s="103"/>
      <c r="F253" s="109">
        <f t="shared" ref="F253:F258" si="7">D253*E253</f>
        <v>0</v>
      </c>
    </row>
    <row r="254" spans="1:6" s="120" customFormat="1">
      <c r="A254" s="170"/>
      <c r="B254" s="214" t="s">
        <v>306</v>
      </c>
      <c r="C254" s="172" t="s">
        <v>11</v>
      </c>
      <c r="D254" s="172">
        <v>46</v>
      </c>
      <c r="E254" s="103"/>
      <c r="F254" s="204">
        <f t="shared" si="7"/>
        <v>0</v>
      </c>
    </row>
    <row r="255" spans="1:6" s="4" customFormat="1">
      <c r="A255" s="81"/>
      <c r="B255" s="209" t="s">
        <v>304</v>
      </c>
      <c r="C255" s="108" t="s">
        <v>11</v>
      </c>
      <c r="D255" s="108">
        <v>5</v>
      </c>
      <c r="E255" s="103"/>
      <c r="F255" s="109">
        <f t="shared" si="7"/>
        <v>0</v>
      </c>
    </row>
    <row r="256" spans="1:6" s="4" customFormat="1">
      <c r="A256" s="81"/>
      <c r="B256" s="215" t="s">
        <v>46</v>
      </c>
      <c r="C256" s="108"/>
      <c r="D256" s="108"/>
      <c r="E256" s="70"/>
      <c r="F256" s="70"/>
    </row>
    <row r="257" spans="1:9" s="4" customFormat="1">
      <c r="A257" s="81"/>
      <c r="B257" s="209" t="s">
        <v>303</v>
      </c>
      <c r="C257" s="108" t="s">
        <v>11</v>
      </c>
      <c r="D257" s="108">
        <v>62</v>
      </c>
      <c r="E257" s="103"/>
      <c r="F257" s="109">
        <f t="shared" si="7"/>
        <v>0</v>
      </c>
    </row>
    <row r="258" spans="1:9" s="4" customFormat="1">
      <c r="A258" s="81"/>
      <c r="B258" s="209" t="s">
        <v>302</v>
      </c>
      <c r="C258" s="108" t="s">
        <v>11</v>
      </c>
      <c r="D258" s="108">
        <v>58</v>
      </c>
      <c r="E258" s="103"/>
      <c r="F258" s="109">
        <f t="shared" si="7"/>
        <v>0</v>
      </c>
    </row>
    <row r="259" spans="1:9" s="4" customFormat="1">
      <c r="A259" s="81"/>
      <c r="B259" s="215" t="s">
        <v>43</v>
      </c>
      <c r="C259" s="108"/>
      <c r="D259" s="108"/>
      <c r="E259" s="70"/>
      <c r="F259" s="70"/>
    </row>
    <row r="260" spans="1:9" s="4" customFormat="1">
      <c r="A260" s="81"/>
      <c r="B260" s="291" t="s">
        <v>301</v>
      </c>
      <c r="C260" s="108" t="s">
        <v>11</v>
      </c>
      <c r="D260" s="108">
        <v>68</v>
      </c>
      <c r="E260" s="103"/>
      <c r="F260" s="109">
        <f t="shared" ref="F260:F261" si="8">D260*E260</f>
        <v>0</v>
      </c>
    </row>
    <row r="261" spans="1:9" s="4" customFormat="1">
      <c r="A261" s="81"/>
      <c r="B261" s="291" t="s">
        <v>300</v>
      </c>
      <c r="C261" s="108" t="s">
        <v>11</v>
      </c>
      <c r="D261" s="108">
        <v>10</v>
      </c>
      <c r="E261" s="103"/>
      <c r="F261" s="109">
        <f t="shared" si="8"/>
        <v>0</v>
      </c>
    </row>
    <row r="262" spans="1:9" s="4" customFormat="1">
      <c r="A262" s="81"/>
      <c r="B262" s="216" t="s">
        <v>155</v>
      </c>
      <c r="C262" s="108"/>
      <c r="D262" s="108"/>
      <c r="E262" s="70"/>
      <c r="F262" s="70"/>
    </row>
    <row r="263" spans="1:9" s="4" customFormat="1">
      <c r="A263" s="81"/>
      <c r="B263" s="216" t="s">
        <v>39</v>
      </c>
      <c r="C263" s="108"/>
      <c r="D263" s="108"/>
      <c r="E263" s="70"/>
      <c r="F263" s="70"/>
    </row>
    <row r="264" spans="1:9" s="4" customFormat="1">
      <c r="A264" s="81"/>
      <c r="B264" s="113"/>
      <c r="C264" s="67"/>
      <c r="D264" s="67"/>
      <c r="I264" s="120"/>
    </row>
    <row r="265" spans="1:9" s="4" customFormat="1" ht="25.5">
      <c r="A265" s="8">
        <f>MAX($A$12:A264)+1</f>
        <v>35</v>
      </c>
      <c r="B265" s="223" t="s">
        <v>135</v>
      </c>
      <c r="C265" s="67"/>
      <c r="D265" s="67"/>
      <c r="I265" s="120"/>
    </row>
    <row r="266" spans="1:9" s="4" customFormat="1">
      <c r="A266" s="81"/>
      <c r="B266" s="82" t="s">
        <v>130</v>
      </c>
      <c r="C266" s="67"/>
      <c r="D266" s="67"/>
      <c r="I266" s="120"/>
    </row>
    <row r="267" spans="1:9" s="4" customFormat="1">
      <c r="A267" s="81"/>
      <c r="B267" s="82" t="s">
        <v>131</v>
      </c>
      <c r="C267" s="67" t="s">
        <v>12</v>
      </c>
      <c r="D267" s="67">
        <v>2</v>
      </c>
      <c r="E267" s="103"/>
      <c r="F267" s="75">
        <f>D267*E267</f>
        <v>0</v>
      </c>
      <c r="I267" s="120"/>
    </row>
    <row r="268" spans="1:9" s="4" customFormat="1">
      <c r="A268" s="81"/>
      <c r="B268" s="82" t="s">
        <v>132</v>
      </c>
      <c r="C268" s="7"/>
      <c r="D268" s="7"/>
      <c r="I268" s="120"/>
    </row>
    <row r="269" spans="1:9" s="4" customFormat="1">
      <c r="A269" s="81"/>
      <c r="B269" s="82" t="s">
        <v>128</v>
      </c>
      <c r="C269" s="67"/>
      <c r="D269" s="67"/>
      <c r="I269" s="120"/>
    </row>
    <row r="270" spans="1:9" s="72" customFormat="1">
      <c r="A270" s="92"/>
      <c r="B270" s="119"/>
      <c r="C270" s="71"/>
      <c r="D270" s="71"/>
    </row>
    <row r="271" spans="1:9" s="72" customFormat="1" ht="25.5">
      <c r="A271" s="92">
        <f>MAX($A$5:A270)+1</f>
        <v>36</v>
      </c>
      <c r="B271" s="119" t="s">
        <v>90</v>
      </c>
      <c r="C271" s="71"/>
      <c r="D271" s="71"/>
    </row>
    <row r="272" spans="1:9" s="72" customFormat="1">
      <c r="A272" s="92"/>
      <c r="B272" s="119" t="s">
        <v>63</v>
      </c>
      <c r="C272" s="67" t="s">
        <v>11</v>
      </c>
      <c r="D272" s="67">
        <v>98</v>
      </c>
      <c r="E272" s="103"/>
      <c r="F272" s="75">
        <f>D272*E272</f>
        <v>0</v>
      </c>
    </row>
    <row r="273" spans="1:253" s="72" customFormat="1">
      <c r="A273" s="92"/>
      <c r="B273" s="119"/>
      <c r="C273" s="115"/>
      <c r="D273" s="115"/>
      <c r="E273" s="80"/>
      <c r="F273" s="80"/>
      <c r="G273" s="66"/>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6"/>
      <c r="AY273" s="66"/>
      <c r="AZ273" s="66"/>
      <c r="BA273" s="66"/>
      <c r="BB273" s="66"/>
      <c r="BC273" s="66"/>
      <c r="BD273" s="66"/>
      <c r="BE273" s="66"/>
      <c r="BF273" s="66"/>
      <c r="BG273" s="66"/>
      <c r="BH273" s="66"/>
      <c r="BI273" s="66"/>
      <c r="BJ273" s="66"/>
      <c r="BK273" s="66"/>
      <c r="BL273" s="66"/>
      <c r="BM273" s="66"/>
      <c r="BN273" s="66"/>
      <c r="BO273" s="66"/>
      <c r="BP273" s="66"/>
      <c r="BQ273" s="66"/>
      <c r="BR273" s="66"/>
      <c r="BS273" s="66"/>
      <c r="BT273" s="66"/>
      <c r="BU273" s="66"/>
      <c r="BV273" s="66"/>
      <c r="BW273" s="66"/>
      <c r="BX273" s="66"/>
      <c r="BY273" s="66"/>
      <c r="BZ273" s="66"/>
      <c r="CA273" s="66"/>
      <c r="CB273" s="66"/>
      <c r="CC273" s="66"/>
      <c r="CD273" s="66"/>
      <c r="CE273" s="66"/>
      <c r="CF273" s="66"/>
      <c r="CG273" s="66"/>
      <c r="CH273" s="66"/>
      <c r="CI273" s="66"/>
      <c r="CJ273" s="66"/>
      <c r="CK273" s="66"/>
      <c r="CL273" s="66"/>
      <c r="CM273" s="66"/>
      <c r="CN273" s="66"/>
      <c r="CO273" s="66"/>
      <c r="CP273" s="66"/>
      <c r="CQ273" s="66"/>
      <c r="CR273" s="66"/>
      <c r="CS273" s="66"/>
      <c r="CT273" s="66"/>
      <c r="CU273" s="66"/>
      <c r="CV273" s="66"/>
      <c r="CW273" s="66"/>
      <c r="CX273" s="66"/>
      <c r="CY273" s="66"/>
      <c r="CZ273" s="66"/>
      <c r="DA273" s="66"/>
      <c r="DB273" s="66"/>
      <c r="DC273" s="66"/>
      <c r="DD273" s="66"/>
      <c r="DE273" s="66"/>
      <c r="DF273" s="66"/>
      <c r="DG273" s="66"/>
      <c r="DH273" s="66"/>
      <c r="DI273" s="66"/>
      <c r="DJ273" s="66"/>
      <c r="DK273" s="66"/>
      <c r="DL273" s="66"/>
      <c r="DM273" s="66"/>
      <c r="DN273" s="66"/>
      <c r="DO273" s="66"/>
      <c r="DP273" s="66"/>
      <c r="DQ273" s="66"/>
      <c r="DR273" s="66"/>
      <c r="DS273" s="66"/>
      <c r="DT273" s="66"/>
      <c r="DU273" s="66"/>
      <c r="DV273" s="66"/>
      <c r="DW273" s="66"/>
      <c r="DX273" s="66"/>
      <c r="DY273" s="66"/>
      <c r="DZ273" s="66"/>
      <c r="EA273" s="66"/>
      <c r="EB273" s="66"/>
      <c r="EC273" s="66"/>
      <c r="ED273" s="66"/>
      <c r="EE273" s="66"/>
      <c r="EF273" s="66"/>
      <c r="EG273" s="66"/>
      <c r="EH273" s="66"/>
      <c r="EI273" s="66"/>
      <c r="EJ273" s="66"/>
      <c r="EK273" s="66"/>
      <c r="EL273" s="66"/>
      <c r="EM273" s="66"/>
      <c r="EN273" s="66"/>
      <c r="EO273" s="66"/>
      <c r="EP273" s="66"/>
      <c r="EQ273" s="66"/>
      <c r="ER273" s="66"/>
      <c r="ES273" s="66"/>
      <c r="ET273" s="66"/>
      <c r="EU273" s="66"/>
      <c r="EV273" s="66"/>
      <c r="EW273" s="66"/>
      <c r="EX273" s="66"/>
      <c r="EY273" s="66"/>
      <c r="EZ273" s="66"/>
      <c r="FA273" s="66"/>
      <c r="FB273" s="66"/>
      <c r="FC273" s="66"/>
      <c r="FD273" s="66"/>
      <c r="FE273" s="66"/>
      <c r="FF273" s="66"/>
      <c r="FG273" s="66"/>
      <c r="FH273" s="66"/>
      <c r="FI273" s="66"/>
      <c r="FJ273" s="66"/>
      <c r="FK273" s="66"/>
      <c r="FL273" s="66"/>
      <c r="FM273" s="66"/>
      <c r="FN273" s="66"/>
      <c r="FO273" s="66"/>
      <c r="FP273" s="66"/>
      <c r="FQ273" s="66"/>
      <c r="FR273" s="66"/>
      <c r="FS273" s="66"/>
      <c r="FT273" s="66"/>
      <c r="FU273" s="66"/>
      <c r="FV273" s="66"/>
      <c r="FW273" s="66"/>
      <c r="FX273" s="66"/>
      <c r="FY273" s="66"/>
      <c r="FZ273" s="66"/>
      <c r="GA273" s="66"/>
      <c r="GB273" s="66"/>
      <c r="GC273" s="66"/>
      <c r="GD273" s="66"/>
      <c r="GE273" s="66"/>
      <c r="GF273" s="66"/>
      <c r="GG273" s="66"/>
      <c r="GH273" s="66"/>
      <c r="GI273" s="66"/>
      <c r="GJ273" s="66"/>
      <c r="GK273" s="66"/>
      <c r="GL273" s="66"/>
      <c r="GM273" s="66"/>
      <c r="GN273" s="66"/>
      <c r="GO273" s="66"/>
      <c r="GP273" s="66"/>
      <c r="GQ273" s="66"/>
      <c r="GR273" s="66"/>
      <c r="GS273" s="66"/>
      <c r="GT273" s="66"/>
      <c r="GU273" s="66"/>
      <c r="GV273" s="66"/>
      <c r="GW273" s="66"/>
      <c r="GX273" s="66"/>
      <c r="GY273" s="66"/>
      <c r="GZ273" s="66"/>
      <c r="HA273" s="66"/>
      <c r="HB273" s="66"/>
      <c r="HC273" s="66"/>
      <c r="HD273" s="66"/>
      <c r="HE273" s="66"/>
      <c r="HF273" s="66"/>
      <c r="HG273" s="66"/>
      <c r="HH273" s="66"/>
      <c r="HI273" s="66"/>
      <c r="HJ273" s="66"/>
      <c r="HK273" s="66"/>
      <c r="HL273" s="66"/>
      <c r="HM273" s="66"/>
      <c r="HN273" s="66"/>
      <c r="HO273" s="66"/>
      <c r="HP273" s="66"/>
      <c r="HQ273" s="66"/>
      <c r="HR273" s="66"/>
      <c r="HS273" s="66"/>
      <c r="HT273" s="66"/>
      <c r="HU273" s="66"/>
      <c r="HV273" s="66"/>
      <c r="HW273" s="66"/>
      <c r="HX273" s="66"/>
      <c r="HY273" s="66"/>
      <c r="HZ273" s="66"/>
      <c r="IA273" s="66"/>
      <c r="IB273" s="66"/>
      <c r="IC273" s="66"/>
      <c r="ID273" s="66"/>
      <c r="IE273" s="66"/>
      <c r="IF273" s="66"/>
      <c r="IG273" s="66"/>
      <c r="IH273" s="66"/>
      <c r="II273" s="66"/>
      <c r="IJ273" s="66"/>
      <c r="IK273" s="66"/>
      <c r="IL273" s="66"/>
      <c r="IM273" s="66"/>
      <c r="IN273" s="66"/>
      <c r="IO273" s="66"/>
      <c r="IP273" s="66"/>
      <c r="IQ273" s="66"/>
      <c r="IR273" s="66"/>
      <c r="IS273" s="66"/>
    </row>
    <row r="274" spans="1:253" s="72" customFormat="1" ht="25.5">
      <c r="A274" s="92">
        <f>MAX($A$5:A273)+1</f>
        <v>37</v>
      </c>
      <c r="B274" s="119" t="s">
        <v>41</v>
      </c>
      <c r="C274" s="67" t="s">
        <v>12</v>
      </c>
      <c r="D274" s="67">
        <v>4</v>
      </c>
      <c r="E274" s="103"/>
      <c r="F274" s="75">
        <f>D274*E274</f>
        <v>0</v>
      </c>
      <c r="G274" s="66"/>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6"/>
      <c r="AY274" s="66"/>
      <c r="AZ274" s="66"/>
      <c r="BA274" s="66"/>
      <c r="BB274" s="66"/>
      <c r="BC274" s="66"/>
      <c r="BD274" s="66"/>
      <c r="BE274" s="66"/>
      <c r="BF274" s="66"/>
      <c r="BG274" s="66"/>
      <c r="BH274" s="66"/>
      <c r="BI274" s="66"/>
      <c r="BJ274" s="66"/>
      <c r="BK274" s="66"/>
      <c r="BL274" s="66"/>
      <c r="BM274" s="66"/>
      <c r="BN274" s="66"/>
      <c r="BO274" s="66"/>
      <c r="BP274" s="66"/>
      <c r="BQ274" s="66"/>
      <c r="BR274" s="66"/>
      <c r="BS274" s="66"/>
      <c r="BT274" s="66"/>
      <c r="BU274" s="66"/>
      <c r="BV274" s="66"/>
      <c r="BW274" s="66"/>
      <c r="BX274" s="66"/>
      <c r="BY274" s="66"/>
      <c r="BZ274" s="66"/>
      <c r="CA274" s="66"/>
      <c r="CB274" s="66"/>
      <c r="CC274" s="66"/>
      <c r="CD274" s="66"/>
      <c r="CE274" s="66"/>
      <c r="CF274" s="66"/>
      <c r="CG274" s="66"/>
      <c r="CH274" s="66"/>
      <c r="CI274" s="66"/>
      <c r="CJ274" s="66"/>
      <c r="CK274" s="66"/>
      <c r="CL274" s="66"/>
      <c r="CM274" s="66"/>
      <c r="CN274" s="66"/>
      <c r="CO274" s="66"/>
      <c r="CP274" s="66"/>
      <c r="CQ274" s="66"/>
      <c r="CR274" s="66"/>
      <c r="CS274" s="66"/>
      <c r="CT274" s="66"/>
      <c r="CU274" s="66"/>
      <c r="CV274" s="66"/>
      <c r="CW274" s="66"/>
      <c r="CX274" s="66"/>
      <c r="CY274" s="66"/>
      <c r="CZ274" s="66"/>
      <c r="DA274" s="66"/>
      <c r="DB274" s="66"/>
      <c r="DC274" s="66"/>
      <c r="DD274" s="66"/>
      <c r="DE274" s="66"/>
      <c r="DF274" s="66"/>
      <c r="DG274" s="66"/>
      <c r="DH274" s="66"/>
      <c r="DI274" s="66"/>
      <c r="DJ274" s="66"/>
      <c r="DK274" s="66"/>
      <c r="DL274" s="66"/>
      <c r="DM274" s="66"/>
      <c r="DN274" s="66"/>
      <c r="DO274" s="66"/>
      <c r="DP274" s="66"/>
      <c r="DQ274" s="66"/>
      <c r="DR274" s="66"/>
      <c r="DS274" s="66"/>
      <c r="DT274" s="66"/>
      <c r="DU274" s="66"/>
      <c r="DV274" s="66"/>
      <c r="DW274" s="66"/>
      <c r="DX274" s="66"/>
      <c r="DY274" s="66"/>
      <c r="DZ274" s="66"/>
      <c r="EA274" s="66"/>
      <c r="EB274" s="66"/>
      <c r="EC274" s="66"/>
      <c r="ED274" s="66"/>
      <c r="EE274" s="66"/>
      <c r="EF274" s="66"/>
      <c r="EG274" s="66"/>
      <c r="EH274" s="66"/>
      <c r="EI274" s="66"/>
      <c r="EJ274" s="66"/>
      <c r="EK274" s="66"/>
      <c r="EL274" s="66"/>
      <c r="EM274" s="66"/>
      <c r="EN274" s="66"/>
      <c r="EO274" s="66"/>
      <c r="EP274" s="66"/>
      <c r="EQ274" s="66"/>
      <c r="ER274" s="66"/>
      <c r="ES274" s="66"/>
      <c r="ET274" s="66"/>
      <c r="EU274" s="66"/>
      <c r="EV274" s="66"/>
      <c r="EW274" s="66"/>
      <c r="EX274" s="66"/>
      <c r="EY274" s="66"/>
      <c r="EZ274" s="66"/>
      <c r="FA274" s="66"/>
      <c r="FB274" s="66"/>
      <c r="FC274" s="66"/>
      <c r="FD274" s="66"/>
      <c r="FE274" s="66"/>
      <c r="FF274" s="66"/>
      <c r="FG274" s="66"/>
      <c r="FH274" s="66"/>
      <c r="FI274" s="66"/>
      <c r="FJ274" s="66"/>
      <c r="FK274" s="66"/>
      <c r="FL274" s="66"/>
      <c r="FM274" s="66"/>
      <c r="FN274" s="66"/>
      <c r="FO274" s="66"/>
      <c r="FP274" s="66"/>
      <c r="FQ274" s="66"/>
      <c r="FR274" s="66"/>
      <c r="FS274" s="66"/>
      <c r="FT274" s="66"/>
      <c r="FU274" s="66"/>
      <c r="FV274" s="66"/>
      <c r="FW274" s="66"/>
      <c r="FX274" s="66"/>
      <c r="FY274" s="66"/>
      <c r="FZ274" s="66"/>
      <c r="GA274" s="66"/>
      <c r="GB274" s="66"/>
      <c r="GC274" s="66"/>
      <c r="GD274" s="66"/>
      <c r="GE274" s="66"/>
      <c r="GF274" s="66"/>
      <c r="GG274" s="66"/>
      <c r="GH274" s="66"/>
      <c r="GI274" s="66"/>
      <c r="GJ274" s="66"/>
      <c r="GK274" s="66"/>
      <c r="GL274" s="66"/>
      <c r="GM274" s="66"/>
      <c r="GN274" s="66"/>
      <c r="GO274" s="66"/>
      <c r="GP274" s="66"/>
      <c r="GQ274" s="66"/>
      <c r="GR274" s="66"/>
      <c r="GS274" s="66"/>
      <c r="GT274" s="66"/>
      <c r="GU274" s="66"/>
      <c r="GV274" s="66"/>
      <c r="GW274" s="66"/>
      <c r="GX274" s="66"/>
      <c r="GY274" s="66"/>
      <c r="GZ274" s="66"/>
      <c r="HA274" s="66"/>
      <c r="HB274" s="66"/>
      <c r="HC274" s="66"/>
      <c r="HD274" s="66"/>
      <c r="HE274" s="66"/>
      <c r="HF274" s="66"/>
      <c r="HG274" s="66"/>
      <c r="HH274" s="66"/>
      <c r="HI274" s="66"/>
      <c r="HJ274" s="66"/>
      <c r="HK274" s="66"/>
      <c r="HL274" s="66"/>
      <c r="HM274" s="66"/>
      <c r="HN274" s="66"/>
      <c r="HO274" s="66"/>
      <c r="HP274" s="66"/>
      <c r="HQ274" s="66"/>
      <c r="HR274" s="66"/>
      <c r="HS274" s="66"/>
      <c r="HT274" s="66"/>
      <c r="HU274" s="66"/>
      <c r="HV274" s="66"/>
      <c r="HW274" s="66"/>
      <c r="HX274" s="66"/>
      <c r="HY274" s="66"/>
      <c r="HZ274" s="66"/>
      <c r="IA274" s="66"/>
      <c r="IB274" s="66"/>
      <c r="IC274" s="66"/>
      <c r="ID274" s="66"/>
      <c r="IE274" s="66"/>
      <c r="IF274" s="66"/>
      <c r="IG274" s="66"/>
      <c r="IH274" s="66"/>
      <c r="II274" s="66"/>
      <c r="IJ274" s="66"/>
      <c r="IK274" s="66"/>
      <c r="IL274" s="66"/>
      <c r="IM274" s="66"/>
      <c r="IN274" s="66"/>
      <c r="IO274" s="66"/>
      <c r="IP274" s="66"/>
      <c r="IQ274" s="66"/>
      <c r="IR274" s="66"/>
      <c r="IS274" s="66"/>
    </row>
    <row r="275" spans="1:253" s="72" customFormat="1">
      <c r="A275" s="92"/>
      <c r="B275" s="119" t="s">
        <v>56</v>
      </c>
      <c r="C275" s="116"/>
      <c r="D275" s="79"/>
      <c r="E275" s="80"/>
      <c r="F275" s="80"/>
      <c r="G275" s="114"/>
      <c r="H275" s="66"/>
      <c r="I275" s="66"/>
      <c r="J275" s="66"/>
      <c r="K275" s="66"/>
      <c r="L275" s="66"/>
      <c r="M275" s="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6"/>
      <c r="AY275" s="66"/>
      <c r="AZ275" s="66"/>
      <c r="BA275" s="66"/>
      <c r="BB275" s="66"/>
      <c r="BC275" s="66"/>
      <c r="BD275" s="66"/>
      <c r="BE275" s="66"/>
      <c r="BF275" s="66"/>
      <c r="BG275" s="66"/>
      <c r="BH275" s="66"/>
      <c r="BI275" s="66"/>
      <c r="BJ275" s="66"/>
      <c r="BK275" s="66"/>
      <c r="BL275" s="66"/>
      <c r="BM275" s="66"/>
      <c r="BN275" s="66"/>
      <c r="BO275" s="66"/>
      <c r="BP275" s="66"/>
      <c r="BQ275" s="66"/>
      <c r="BR275" s="66"/>
      <c r="BS275" s="66"/>
      <c r="BT275" s="66"/>
      <c r="BU275" s="66"/>
      <c r="BV275" s="66"/>
      <c r="BW275" s="66"/>
      <c r="BX275" s="66"/>
      <c r="BY275" s="66"/>
      <c r="BZ275" s="66"/>
      <c r="CA275" s="66"/>
      <c r="CB275" s="66"/>
      <c r="CC275" s="66"/>
      <c r="CD275" s="66"/>
      <c r="CE275" s="66"/>
      <c r="CF275" s="66"/>
      <c r="CG275" s="66"/>
      <c r="CH275" s="66"/>
      <c r="CI275" s="66"/>
      <c r="CJ275" s="66"/>
      <c r="CK275" s="66"/>
      <c r="CL275" s="66"/>
      <c r="CM275" s="66"/>
      <c r="CN275" s="66"/>
      <c r="CO275" s="66"/>
      <c r="CP275" s="66"/>
      <c r="CQ275" s="66"/>
      <c r="CR275" s="66"/>
      <c r="CS275" s="66"/>
      <c r="CT275" s="66"/>
      <c r="CU275" s="66"/>
      <c r="CV275" s="66"/>
      <c r="CW275" s="66"/>
      <c r="CX275" s="66"/>
      <c r="CY275" s="66"/>
      <c r="CZ275" s="66"/>
      <c r="DA275" s="66"/>
      <c r="DB275" s="66"/>
      <c r="DC275" s="66"/>
      <c r="DD275" s="66"/>
      <c r="DE275" s="66"/>
      <c r="DF275" s="66"/>
      <c r="DG275" s="66"/>
      <c r="DH275" s="66"/>
      <c r="DI275" s="66"/>
      <c r="DJ275" s="66"/>
      <c r="DK275" s="66"/>
      <c r="DL275" s="66"/>
      <c r="DM275" s="66"/>
      <c r="DN275" s="66"/>
      <c r="DO275" s="66"/>
      <c r="DP275" s="66"/>
      <c r="DQ275" s="66"/>
      <c r="DR275" s="66"/>
      <c r="DS275" s="66"/>
      <c r="DT275" s="66"/>
      <c r="DU275" s="66"/>
      <c r="DV275" s="66"/>
      <c r="DW275" s="66"/>
      <c r="DX275" s="66"/>
      <c r="DY275" s="66"/>
      <c r="DZ275" s="66"/>
      <c r="EA275" s="66"/>
      <c r="EB275" s="66"/>
      <c r="EC275" s="66"/>
      <c r="ED275" s="66"/>
      <c r="EE275" s="66"/>
      <c r="EF275" s="66"/>
      <c r="EG275" s="66"/>
      <c r="EH275" s="66"/>
      <c r="EI275" s="66"/>
      <c r="EJ275" s="66"/>
      <c r="EK275" s="66"/>
      <c r="EL275" s="66"/>
      <c r="EM275" s="66"/>
      <c r="EN275" s="66"/>
      <c r="EO275" s="66"/>
      <c r="EP275" s="66"/>
      <c r="EQ275" s="66"/>
      <c r="ER275" s="66"/>
      <c r="ES275" s="66"/>
      <c r="ET275" s="66"/>
      <c r="EU275" s="66"/>
      <c r="EV275" s="66"/>
      <c r="EW275" s="66"/>
      <c r="EX275" s="66"/>
      <c r="EY275" s="66"/>
      <c r="EZ275" s="66"/>
      <c r="FA275" s="66"/>
      <c r="FB275" s="66"/>
      <c r="FC275" s="66"/>
      <c r="FD275" s="66"/>
      <c r="FE275" s="66"/>
      <c r="FF275" s="66"/>
      <c r="FG275" s="66"/>
      <c r="FH275" s="66"/>
      <c r="FI275" s="66"/>
      <c r="FJ275" s="66"/>
      <c r="FK275" s="66"/>
      <c r="FL275" s="66"/>
      <c r="FM275" s="66"/>
      <c r="FN275" s="66"/>
      <c r="FO275" s="66"/>
      <c r="FP275" s="66"/>
      <c r="FQ275" s="66"/>
      <c r="FR275" s="66"/>
      <c r="FS275" s="66"/>
      <c r="FT275" s="66"/>
      <c r="FU275" s="66"/>
      <c r="FV275" s="66"/>
      <c r="FW275" s="66"/>
      <c r="FX275" s="66"/>
      <c r="FY275" s="66"/>
      <c r="FZ275" s="66"/>
      <c r="GA275" s="66"/>
      <c r="GB275" s="66"/>
      <c r="GC275" s="66"/>
      <c r="GD275" s="66"/>
      <c r="GE275" s="66"/>
      <c r="GF275" s="66"/>
      <c r="GG275" s="66"/>
      <c r="GH275" s="66"/>
      <c r="GI275" s="66"/>
      <c r="GJ275" s="66"/>
      <c r="GK275" s="66"/>
      <c r="GL275" s="66"/>
      <c r="GM275" s="66"/>
      <c r="GN275" s="66"/>
      <c r="GO275" s="66"/>
      <c r="GP275" s="66"/>
      <c r="GQ275" s="66"/>
      <c r="GR275" s="66"/>
      <c r="GS275" s="66"/>
      <c r="GT275" s="66"/>
      <c r="GU275" s="66"/>
      <c r="GV275" s="66"/>
      <c r="GW275" s="66"/>
      <c r="GX275" s="66"/>
      <c r="GY275" s="66"/>
      <c r="GZ275" s="66"/>
      <c r="HA275" s="66"/>
      <c r="HB275" s="66"/>
      <c r="HC275" s="66"/>
      <c r="HD275" s="66"/>
      <c r="HE275" s="66"/>
      <c r="HF275" s="66"/>
      <c r="HG275" s="66"/>
      <c r="HH275" s="66"/>
      <c r="HI275" s="66"/>
      <c r="HJ275" s="66"/>
      <c r="HK275" s="66"/>
      <c r="HL275" s="66"/>
      <c r="HM275" s="66"/>
      <c r="HN275" s="66"/>
      <c r="HO275" s="66"/>
      <c r="HP275" s="66"/>
      <c r="HQ275" s="66"/>
      <c r="HR275" s="66"/>
      <c r="HS275" s="66"/>
      <c r="HT275" s="66"/>
      <c r="HU275" s="66"/>
      <c r="HV275" s="66"/>
      <c r="HW275" s="66"/>
      <c r="HX275" s="66"/>
      <c r="HY275" s="66"/>
      <c r="HZ275" s="66"/>
      <c r="IA275" s="66"/>
      <c r="IB275" s="66"/>
      <c r="IC275" s="66"/>
      <c r="ID275" s="66"/>
      <c r="IE275" s="66"/>
      <c r="IF275" s="66"/>
      <c r="IG275" s="66"/>
      <c r="IH275" s="66"/>
      <c r="II275" s="66"/>
      <c r="IJ275" s="66"/>
      <c r="IK275" s="66"/>
      <c r="IL275" s="66"/>
      <c r="IM275" s="66"/>
      <c r="IN275" s="66"/>
      <c r="IO275" s="66"/>
      <c r="IP275" s="66"/>
      <c r="IQ275" s="66"/>
      <c r="IR275" s="66"/>
      <c r="IS275" s="66"/>
    </row>
    <row r="276" spans="1:253" s="72" customFormat="1">
      <c r="A276" s="92"/>
      <c r="B276" s="119" t="s">
        <v>39</v>
      </c>
      <c r="C276" s="71"/>
      <c r="D276" s="71"/>
      <c r="E276" s="74"/>
      <c r="F276" s="74"/>
    </row>
  </sheetData>
  <pageMargins left="0.65" right="0.35433070866141736" top="0.78740157480314965" bottom="0.59055118110236227" header="0" footer="0"/>
  <pageSetup paperSize="9" scale="85" orientation="portrait" r:id="rId1"/>
  <headerFooter alignWithMargins="0">
    <oddFooter>&amp;R&amp;P/&amp;N</oddFooter>
  </headerFooter>
  <rowBreaks count="1" manualBreakCount="1">
    <brk id="247"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69"/>
  <sheetViews>
    <sheetView view="pageBreakPreview" zoomScaleNormal="85" zoomScaleSheetLayoutView="100" workbookViewId="0">
      <pane ySplit="3" topLeftCell="A4" activePane="bottomLeft" state="frozen"/>
      <selection activeCell="B41" sqref="B41"/>
      <selection pane="bottomLeft" activeCell="E7" sqref="E7:E139"/>
    </sheetView>
  </sheetViews>
  <sheetFormatPr defaultColWidth="9" defaultRowHeight="12.75"/>
  <cols>
    <col min="1" max="1" width="6.7109375" style="17" customWidth="1"/>
    <col min="2" max="2" width="60.7109375" style="21" customWidth="1"/>
    <col min="3" max="4" width="7.7109375" style="18" customWidth="1"/>
    <col min="5" max="5" width="10.7109375" style="19" customWidth="1"/>
    <col min="6" max="6" width="15.7109375" style="19" customWidth="1"/>
    <col min="7" max="15" width="9" style="15"/>
    <col min="16" max="257" width="9" style="16"/>
    <col min="258" max="258" width="48" style="16" customWidth="1"/>
    <col min="259" max="259" width="9" style="16"/>
    <col min="260" max="260" width="6" style="16" bestFit="1" customWidth="1"/>
    <col min="261" max="262" width="13.140625" style="16" customWidth="1"/>
    <col min="263" max="513" width="9" style="16"/>
    <col min="514" max="514" width="48" style="16" customWidth="1"/>
    <col min="515" max="515" width="9" style="16"/>
    <col min="516" max="516" width="6" style="16" bestFit="1" customWidth="1"/>
    <col min="517" max="518" width="13.140625" style="16" customWidth="1"/>
    <col min="519" max="769" width="9" style="16"/>
    <col min="770" max="770" width="48" style="16" customWidth="1"/>
    <col min="771" max="771" width="9" style="16"/>
    <col min="772" max="772" width="6" style="16" bestFit="1" customWidth="1"/>
    <col min="773" max="774" width="13.140625" style="16" customWidth="1"/>
    <col min="775" max="1025" width="9" style="16"/>
    <col min="1026" max="1026" width="48" style="16" customWidth="1"/>
    <col min="1027" max="1027" width="9" style="16"/>
    <col min="1028" max="1028" width="6" style="16" bestFit="1" customWidth="1"/>
    <col min="1029" max="1030" width="13.140625" style="16" customWidth="1"/>
    <col min="1031" max="1281" width="9" style="16"/>
    <col min="1282" max="1282" width="48" style="16" customWidth="1"/>
    <col min="1283" max="1283" width="9" style="16"/>
    <col min="1284" max="1284" width="6" style="16" bestFit="1" customWidth="1"/>
    <col min="1285" max="1286" width="13.140625" style="16" customWidth="1"/>
    <col min="1287" max="1537" width="9" style="16"/>
    <col min="1538" max="1538" width="48" style="16" customWidth="1"/>
    <col min="1539" max="1539" width="9" style="16"/>
    <col min="1540" max="1540" width="6" style="16" bestFit="1" customWidth="1"/>
    <col min="1541" max="1542" width="13.140625" style="16" customWidth="1"/>
    <col min="1543" max="1793" width="9" style="16"/>
    <col min="1794" max="1794" width="48" style="16" customWidth="1"/>
    <col min="1795" max="1795" width="9" style="16"/>
    <col min="1796" max="1796" width="6" style="16" bestFit="1" customWidth="1"/>
    <col min="1797" max="1798" width="13.140625" style="16" customWidth="1"/>
    <col min="1799" max="2049" width="9" style="16"/>
    <col min="2050" max="2050" width="48" style="16" customWidth="1"/>
    <col min="2051" max="2051" width="9" style="16"/>
    <col min="2052" max="2052" width="6" style="16" bestFit="1" customWidth="1"/>
    <col min="2053" max="2054" width="13.140625" style="16" customWidth="1"/>
    <col min="2055" max="2305" width="9" style="16"/>
    <col min="2306" max="2306" width="48" style="16" customWidth="1"/>
    <col min="2307" max="2307" width="9" style="16"/>
    <col min="2308" max="2308" width="6" style="16" bestFit="1" customWidth="1"/>
    <col min="2309" max="2310" width="13.140625" style="16" customWidth="1"/>
    <col min="2311" max="2561" width="9" style="16"/>
    <col min="2562" max="2562" width="48" style="16" customWidth="1"/>
    <col min="2563" max="2563" width="9" style="16"/>
    <col min="2564" max="2564" width="6" style="16" bestFit="1" customWidth="1"/>
    <col min="2565" max="2566" width="13.140625" style="16" customWidth="1"/>
    <col min="2567" max="2817" width="9" style="16"/>
    <col min="2818" max="2818" width="48" style="16" customWidth="1"/>
    <col min="2819" max="2819" width="9" style="16"/>
    <col min="2820" max="2820" width="6" style="16" bestFit="1" customWidth="1"/>
    <col min="2821" max="2822" width="13.140625" style="16" customWidth="1"/>
    <col min="2823" max="3073" width="9" style="16"/>
    <col min="3074" max="3074" width="48" style="16" customWidth="1"/>
    <col min="3075" max="3075" width="9" style="16"/>
    <col min="3076" max="3076" width="6" style="16" bestFit="1" customWidth="1"/>
    <col min="3077" max="3078" width="13.140625" style="16" customWidth="1"/>
    <col min="3079" max="3329" width="9" style="16"/>
    <col min="3330" max="3330" width="48" style="16" customWidth="1"/>
    <col min="3331" max="3331" width="9" style="16"/>
    <col min="3332" max="3332" width="6" style="16" bestFit="1" customWidth="1"/>
    <col min="3333" max="3334" width="13.140625" style="16" customWidth="1"/>
    <col min="3335" max="3585" width="9" style="16"/>
    <col min="3586" max="3586" width="48" style="16" customWidth="1"/>
    <col min="3587" max="3587" width="9" style="16"/>
    <col min="3588" max="3588" width="6" style="16" bestFit="1" customWidth="1"/>
    <col min="3589" max="3590" width="13.140625" style="16" customWidth="1"/>
    <col min="3591" max="3841" width="9" style="16"/>
    <col min="3842" max="3842" width="48" style="16" customWidth="1"/>
    <col min="3843" max="3843" width="9" style="16"/>
    <col min="3844" max="3844" width="6" style="16" bestFit="1" customWidth="1"/>
    <col min="3845" max="3846" width="13.140625" style="16" customWidth="1"/>
    <col min="3847" max="4097" width="9" style="16"/>
    <col min="4098" max="4098" width="48" style="16" customWidth="1"/>
    <col min="4099" max="4099" width="9" style="16"/>
    <col min="4100" max="4100" width="6" style="16" bestFit="1" customWidth="1"/>
    <col min="4101" max="4102" width="13.140625" style="16" customWidth="1"/>
    <col min="4103" max="4353" width="9" style="16"/>
    <col min="4354" max="4354" width="48" style="16" customWidth="1"/>
    <col min="4355" max="4355" width="9" style="16"/>
    <col min="4356" max="4356" width="6" style="16" bestFit="1" customWidth="1"/>
    <col min="4357" max="4358" width="13.140625" style="16" customWidth="1"/>
    <col min="4359" max="4609" width="9" style="16"/>
    <col min="4610" max="4610" width="48" style="16" customWidth="1"/>
    <col min="4611" max="4611" width="9" style="16"/>
    <col min="4612" max="4612" width="6" style="16" bestFit="1" customWidth="1"/>
    <col min="4613" max="4614" width="13.140625" style="16" customWidth="1"/>
    <col min="4615" max="4865" width="9" style="16"/>
    <col min="4866" max="4866" width="48" style="16" customWidth="1"/>
    <col min="4867" max="4867" width="9" style="16"/>
    <col min="4868" max="4868" width="6" style="16" bestFit="1" customWidth="1"/>
    <col min="4869" max="4870" width="13.140625" style="16" customWidth="1"/>
    <col min="4871" max="5121" width="9" style="16"/>
    <col min="5122" max="5122" width="48" style="16" customWidth="1"/>
    <col min="5123" max="5123" width="9" style="16"/>
    <col min="5124" max="5124" width="6" style="16" bestFit="1" customWidth="1"/>
    <col min="5125" max="5126" width="13.140625" style="16" customWidth="1"/>
    <col min="5127" max="5377" width="9" style="16"/>
    <col min="5378" max="5378" width="48" style="16" customWidth="1"/>
    <col min="5379" max="5379" width="9" style="16"/>
    <col min="5380" max="5380" width="6" style="16" bestFit="1" customWidth="1"/>
    <col min="5381" max="5382" width="13.140625" style="16" customWidth="1"/>
    <col min="5383" max="5633" width="9" style="16"/>
    <col min="5634" max="5634" width="48" style="16" customWidth="1"/>
    <col min="5635" max="5635" width="9" style="16"/>
    <col min="5636" max="5636" width="6" style="16" bestFit="1" customWidth="1"/>
    <col min="5637" max="5638" width="13.140625" style="16" customWidth="1"/>
    <col min="5639" max="5889" width="9" style="16"/>
    <col min="5890" max="5890" width="48" style="16" customWidth="1"/>
    <col min="5891" max="5891" width="9" style="16"/>
    <col min="5892" max="5892" width="6" style="16" bestFit="1" customWidth="1"/>
    <col min="5893" max="5894" width="13.140625" style="16" customWidth="1"/>
    <col min="5895" max="6145" width="9" style="16"/>
    <col min="6146" max="6146" width="48" style="16" customWidth="1"/>
    <col min="6147" max="6147" width="9" style="16"/>
    <col min="6148" max="6148" width="6" style="16" bestFit="1" customWidth="1"/>
    <col min="6149" max="6150" width="13.140625" style="16" customWidth="1"/>
    <col min="6151" max="6401" width="9" style="16"/>
    <col min="6402" max="6402" width="48" style="16" customWidth="1"/>
    <col min="6403" max="6403" width="9" style="16"/>
    <col min="6404" max="6404" width="6" style="16" bestFit="1" customWidth="1"/>
    <col min="6405" max="6406" width="13.140625" style="16" customWidth="1"/>
    <col min="6407" max="6657" width="9" style="16"/>
    <col min="6658" max="6658" width="48" style="16" customWidth="1"/>
    <col min="6659" max="6659" width="9" style="16"/>
    <col min="6660" max="6660" width="6" style="16" bestFit="1" customWidth="1"/>
    <col min="6661" max="6662" width="13.140625" style="16" customWidth="1"/>
    <col min="6663" max="6913" width="9" style="16"/>
    <col min="6914" max="6914" width="48" style="16" customWidth="1"/>
    <col min="6915" max="6915" width="9" style="16"/>
    <col min="6916" max="6916" width="6" style="16" bestFit="1" customWidth="1"/>
    <col min="6917" max="6918" width="13.140625" style="16" customWidth="1"/>
    <col min="6919" max="7169" width="9" style="16"/>
    <col min="7170" max="7170" width="48" style="16" customWidth="1"/>
    <col min="7171" max="7171" width="9" style="16"/>
    <col min="7172" max="7172" width="6" style="16" bestFit="1" customWidth="1"/>
    <col min="7173" max="7174" width="13.140625" style="16" customWidth="1"/>
    <col min="7175" max="7425" width="9" style="16"/>
    <col min="7426" max="7426" width="48" style="16" customWidth="1"/>
    <col min="7427" max="7427" width="9" style="16"/>
    <col min="7428" max="7428" width="6" style="16" bestFit="1" customWidth="1"/>
    <col min="7429" max="7430" width="13.140625" style="16" customWidth="1"/>
    <col min="7431" max="7681" width="9" style="16"/>
    <col min="7682" max="7682" width="48" style="16" customWidth="1"/>
    <col min="7683" max="7683" width="9" style="16"/>
    <col min="7684" max="7684" width="6" style="16" bestFit="1" customWidth="1"/>
    <col min="7685" max="7686" width="13.140625" style="16" customWidth="1"/>
    <col min="7687" max="7937" width="9" style="16"/>
    <col min="7938" max="7938" width="48" style="16" customWidth="1"/>
    <col min="7939" max="7939" width="9" style="16"/>
    <col min="7940" max="7940" width="6" style="16" bestFit="1" customWidth="1"/>
    <col min="7941" max="7942" width="13.140625" style="16" customWidth="1"/>
    <col min="7943" max="8193" width="9" style="16"/>
    <col min="8194" max="8194" width="48" style="16" customWidth="1"/>
    <col min="8195" max="8195" width="9" style="16"/>
    <col min="8196" max="8196" width="6" style="16" bestFit="1" customWidth="1"/>
    <col min="8197" max="8198" width="13.140625" style="16" customWidth="1"/>
    <col min="8199" max="8449" width="9" style="16"/>
    <col min="8450" max="8450" width="48" style="16" customWidth="1"/>
    <col min="8451" max="8451" width="9" style="16"/>
    <col min="8452" max="8452" width="6" style="16" bestFit="1" customWidth="1"/>
    <col min="8453" max="8454" width="13.140625" style="16" customWidth="1"/>
    <col min="8455" max="8705" width="9" style="16"/>
    <col min="8706" max="8706" width="48" style="16" customWidth="1"/>
    <col min="8707" max="8707" width="9" style="16"/>
    <col min="8708" max="8708" width="6" style="16" bestFit="1" customWidth="1"/>
    <col min="8709" max="8710" width="13.140625" style="16" customWidth="1"/>
    <col min="8711" max="8961" width="9" style="16"/>
    <col min="8962" max="8962" width="48" style="16" customWidth="1"/>
    <col min="8963" max="8963" width="9" style="16"/>
    <col min="8964" max="8964" width="6" style="16" bestFit="1" customWidth="1"/>
    <col min="8965" max="8966" width="13.140625" style="16" customWidth="1"/>
    <col min="8967" max="9217" width="9" style="16"/>
    <col min="9218" max="9218" width="48" style="16" customWidth="1"/>
    <col min="9219" max="9219" width="9" style="16"/>
    <col min="9220" max="9220" width="6" style="16" bestFit="1" customWidth="1"/>
    <col min="9221" max="9222" width="13.140625" style="16" customWidth="1"/>
    <col min="9223" max="9473" width="9" style="16"/>
    <col min="9474" max="9474" width="48" style="16" customWidth="1"/>
    <col min="9475" max="9475" width="9" style="16"/>
    <col min="9476" max="9476" width="6" style="16" bestFit="1" customWidth="1"/>
    <col min="9477" max="9478" width="13.140625" style="16" customWidth="1"/>
    <col min="9479" max="9729" width="9" style="16"/>
    <col min="9730" max="9730" width="48" style="16" customWidth="1"/>
    <col min="9731" max="9731" width="9" style="16"/>
    <col min="9732" max="9732" width="6" style="16" bestFit="1" customWidth="1"/>
    <col min="9733" max="9734" width="13.140625" style="16" customWidth="1"/>
    <col min="9735" max="9985" width="9" style="16"/>
    <col min="9986" max="9986" width="48" style="16" customWidth="1"/>
    <col min="9987" max="9987" width="9" style="16"/>
    <col min="9988" max="9988" width="6" style="16" bestFit="1" customWidth="1"/>
    <col min="9989" max="9990" width="13.140625" style="16" customWidth="1"/>
    <col min="9991" max="10241" width="9" style="16"/>
    <col min="10242" max="10242" width="48" style="16" customWidth="1"/>
    <col min="10243" max="10243" width="9" style="16"/>
    <col min="10244" max="10244" width="6" style="16" bestFit="1" customWidth="1"/>
    <col min="10245" max="10246" width="13.140625" style="16" customWidth="1"/>
    <col min="10247" max="10497" width="9" style="16"/>
    <col min="10498" max="10498" width="48" style="16" customWidth="1"/>
    <col min="10499" max="10499" width="9" style="16"/>
    <col min="10500" max="10500" width="6" style="16" bestFit="1" customWidth="1"/>
    <col min="10501" max="10502" width="13.140625" style="16" customWidth="1"/>
    <col min="10503" max="10753" width="9" style="16"/>
    <col min="10754" max="10754" width="48" style="16" customWidth="1"/>
    <col min="10755" max="10755" width="9" style="16"/>
    <col min="10756" max="10756" width="6" style="16" bestFit="1" customWidth="1"/>
    <col min="10757" max="10758" width="13.140625" style="16" customWidth="1"/>
    <col min="10759" max="11009" width="9" style="16"/>
    <col min="11010" max="11010" width="48" style="16" customWidth="1"/>
    <col min="11011" max="11011" width="9" style="16"/>
    <col min="11012" max="11012" width="6" style="16" bestFit="1" customWidth="1"/>
    <col min="11013" max="11014" width="13.140625" style="16" customWidth="1"/>
    <col min="11015" max="11265" width="9" style="16"/>
    <col min="11266" max="11266" width="48" style="16" customWidth="1"/>
    <col min="11267" max="11267" width="9" style="16"/>
    <col min="11268" max="11268" width="6" style="16" bestFit="1" customWidth="1"/>
    <col min="11269" max="11270" width="13.140625" style="16" customWidth="1"/>
    <col min="11271" max="11521" width="9" style="16"/>
    <col min="11522" max="11522" width="48" style="16" customWidth="1"/>
    <col min="11523" max="11523" width="9" style="16"/>
    <col min="11524" max="11524" width="6" style="16" bestFit="1" customWidth="1"/>
    <col min="11525" max="11526" width="13.140625" style="16" customWidth="1"/>
    <col min="11527" max="11777" width="9" style="16"/>
    <col min="11778" max="11778" width="48" style="16" customWidth="1"/>
    <col min="11779" max="11779" width="9" style="16"/>
    <col min="11780" max="11780" width="6" style="16" bestFit="1" customWidth="1"/>
    <col min="11781" max="11782" width="13.140625" style="16" customWidth="1"/>
    <col min="11783" max="12033" width="9" style="16"/>
    <col min="12034" max="12034" width="48" style="16" customWidth="1"/>
    <col min="12035" max="12035" width="9" style="16"/>
    <col min="12036" max="12036" width="6" style="16" bestFit="1" customWidth="1"/>
    <col min="12037" max="12038" width="13.140625" style="16" customWidth="1"/>
    <col min="12039" max="12289" width="9" style="16"/>
    <col min="12290" max="12290" width="48" style="16" customWidth="1"/>
    <col min="12291" max="12291" width="9" style="16"/>
    <col min="12292" max="12292" width="6" style="16" bestFit="1" customWidth="1"/>
    <col min="12293" max="12294" width="13.140625" style="16" customWidth="1"/>
    <col min="12295" max="12545" width="9" style="16"/>
    <col min="12546" max="12546" width="48" style="16" customWidth="1"/>
    <col min="12547" max="12547" width="9" style="16"/>
    <col min="12548" max="12548" width="6" style="16" bestFit="1" customWidth="1"/>
    <col min="12549" max="12550" width="13.140625" style="16" customWidth="1"/>
    <col min="12551" max="12801" width="9" style="16"/>
    <col min="12802" max="12802" width="48" style="16" customWidth="1"/>
    <col min="12803" max="12803" width="9" style="16"/>
    <col min="12804" max="12804" width="6" style="16" bestFit="1" customWidth="1"/>
    <col min="12805" max="12806" width="13.140625" style="16" customWidth="1"/>
    <col min="12807" max="13057" width="9" style="16"/>
    <col min="13058" max="13058" width="48" style="16" customWidth="1"/>
    <col min="13059" max="13059" width="9" style="16"/>
    <col min="13060" max="13060" width="6" style="16" bestFit="1" customWidth="1"/>
    <col min="13061" max="13062" width="13.140625" style="16" customWidth="1"/>
    <col min="13063" max="13313" width="9" style="16"/>
    <col min="13314" max="13314" width="48" style="16" customWidth="1"/>
    <col min="13315" max="13315" width="9" style="16"/>
    <col min="13316" max="13316" width="6" style="16" bestFit="1" customWidth="1"/>
    <col min="13317" max="13318" width="13.140625" style="16" customWidth="1"/>
    <col min="13319" max="13569" width="9" style="16"/>
    <col min="13570" max="13570" width="48" style="16" customWidth="1"/>
    <col min="13571" max="13571" width="9" style="16"/>
    <col min="13572" max="13572" width="6" style="16" bestFit="1" customWidth="1"/>
    <col min="13573" max="13574" width="13.140625" style="16" customWidth="1"/>
    <col min="13575" max="13825" width="9" style="16"/>
    <col min="13826" max="13826" width="48" style="16" customWidth="1"/>
    <col min="13827" max="13827" width="9" style="16"/>
    <col min="13828" max="13828" width="6" style="16" bestFit="1" customWidth="1"/>
    <col min="13829" max="13830" width="13.140625" style="16" customWidth="1"/>
    <col min="13831" max="14081" width="9" style="16"/>
    <col min="14082" max="14082" width="48" style="16" customWidth="1"/>
    <col min="14083" max="14083" width="9" style="16"/>
    <col min="14084" max="14084" width="6" style="16" bestFit="1" customWidth="1"/>
    <col min="14085" max="14086" width="13.140625" style="16" customWidth="1"/>
    <col min="14087" max="14337" width="9" style="16"/>
    <col min="14338" max="14338" width="48" style="16" customWidth="1"/>
    <col min="14339" max="14339" width="9" style="16"/>
    <col min="14340" max="14340" width="6" style="16" bestFit="1" customWidth="1"/>
    <col min="14341" max="14342" width="13.140625" style="16" customWidth="1"/>
    <col min="14343" max="14593" width="9" style="16"/>
    <col min="14594" max="14594" width="48" style="16" customWidth="1"/>
    <col min="14595" max="14595" width="9" style="16"/>
    <col min="14596" max="14596" width="6" style="16" bestFit="1" customWidth="1"/>
    <col min="14597" max="14598" width="13.140625" style="16" customWidth="1"/>
    <col min="14599" max="14849" width="9" style="16"/>
    <col min="14850" max="14850" width="48" style="16" customWidth="1"/>
    <col min="14851" max="14851" width="9" style="16"/>
    <col min="14852" max="14852" width="6" style="16" bestFit="1" customWidth="1"/>
    <col min="14853" max="14854" width="13.140625" style="16" customWidth="1"/>
    <col min="14855" max="15105" width="9" style="16"/>
    <col min="15106" max="15106" width="48" style="16" customWidth="1"/>
    <col min="15107" max="15107" width="9" style="16"/>
    <col min="15108" max="15108" width="6" style="16" bestFit="1" customWidth="1"/>
    <col min="15109" max="15110" width="13.140625" style="16" customWidth="1"/>
    <col min="15111" max="15361" width="9" style="16"/>
    <col min="15362" max="15362" width="48" style="16" customWidth="1"/>
    <col min="15363" max="15363" width="9" style="16"/>
    <col min="15364" max="15364" width="6" style="16" bestFit="1" customWidth="1"/>
    <col min="15365" max="15366" width="13.140625" style="16" customWidth="1"/>
    <col min="15367" max="15617" width="9" style="16"/>
    <col min="15618" max="15618" width="48" style="16" customWidth="1"/>
    <col min="15619" max="15619" width="9" style="16"/>
    <col min="15620" max="15620" width="6" style="16" bestFit="1" customWidth="1"/>
    <col min="15621" max="15622" width="13.140625" style="16" customWidth="1"/>
    <col min="15623" max="15873" width="9" style="16"/>
    <col min="15874" max="15874" width="48" style="16" customWidth="1"/>
    <col min="15875" max="15875" width="9" style="16"/>
    <col min="15876" max="15876" width="6" style="16" bestFit="1" customWidth="1"/>
    <col min="15877" max="15878" width="13.140625" style="16" customWidth="1"/>
    <col min="15879" max="16129" width="9" style="16"/>
    <col min="16130" max="16130" width="48" style="16" customWidth="1"/>
    <col min="16131" max="16131" width="9" style="16"/>
    <col min="16132" max="16132" width="6" style="16" bestFit="1" customWidth="1"/>
    <col min="16133" max="16134" width="13.140625" style="16" customWidth="1"/>
    <col min="16135" max="16384" width="9" style="16"/>
  </cols>
  <sheetData>
    <row r="1" spans="1:15" s="99" customFormat="1">
      <c r="A1" s="94" t="s">
        <v>62</v>
      </c>
      <c r="B1" s="95" t="s">
        <v>343</v>
      </c>
      <c r="C1" s="96"/>
      <c r="D1" s="96"/>
      <c r="E1" s="97" t="s">
        <v>13</v>
      </c>
      <c r="F1" s="98">
        <f>SUBTOTAL(9,F5:F137)</f>
        <v>0</v>
      </c>
    </row>
    <row r="2" spans="1:15" s="14" customFormat="1">
      <c r="A2" s="9"/>
      <c r="B2" s="20"/>
      <c r="C2" s="10"/>
      <c r="D2" s="10"/>
      <c r="E2" s="11"/>
      <c r="F2" s="11"/>
      <c r="G2" s="12"/>
      <c r="H2" s="13"/>
      <c r="I2" s="13"/>
      <c r="J2" s="13"/>
      <c r="K2" s="13"/>
      <c r="L2" s="13"/>
      <c r="M2" s="13"/>
      <c r="N2" s="13"/>
      <c r="O2" s="13"/>
    </row>
    <row r="3" spans="1:15" s="99" customFormat="1">
      <c r="A3" s="94"/>
      <c r="B3" s="95" t="s">
        <v>29</v>
      </c>
      <c r="C3" s="96" t="s">
        <v>30</v>
      </c>
      <c r="D3" s="96" t="s">
        <v>33</v>
      </c>
      <c r="E3" s="101" t="s">
        <v>31</v>
      </c>
      <c r="F3" s="98" t="s">
        <v>32</v>
      </c>
    </row>
    <row r="4" spans="1:15" s="99" customFormat="1">
      <c r="A4" s="119"/>
      <c r="B4" s="95"/>
      <c r="C4" s="96"/>
      <c r="D4" s="96"/>
      <c r="E4" s="101"/>
      <c r="F4" s="98"/>
    </row>
    <row r="5" spans="1:15" s="4" customFormat="1">
      <c r="A5" s="88"/>
      <c r="B5" s="185" t="s">
        <v>375</v>
      </c>
      <c r="C5" s="85"/>
      <c r="D5" s="184"/>
      <c r="E5" s="90"/>
    </row>
    <row r="6" spans="1:15" s="4" customFormat="1">
      <c r="A6" s="88"/>
      <c r="B6" s="186"/>
      <c r="C6" s="85"/>
      <c r="D6" s="184"/>
      <c r="E6" s="90"/>
    </row>
    <row r="7" spans="1:15" s="133" customFormat="1" ht="153">
      <c r="A7" s="88">
        <v>1</v>
      </c>
      <c r="B7" s="119" t="s">
        <v>80</v>
      </c>
      <c r="C7" s="126"/>
      <c r="D7" s="127"/>
      <c r="E7" s="128"/>
      <c r="F7" s="129"/>
      <c r="G7" s="129"/>
    </row>
    <row r="8" spans="1:15" s="72" customFormat="1">
      <c r="A8" s="88"/>
      <c r="B8" s="119" t="s">
        <v>176</v>
      </c>
      <c r="C8" s="67" t="s">
        <v>12</v>
      </c>
      <c r="D8" s="67">
        <v>3</v>
      </c>
      <c r="E8" s="103"/>
      <c r="F8" s="75">
        <f>+E8*D8</f>
        <v>0</v>
      </c>
      <c r="J8" s="194"/>
    </row>
    <row r="9" spans="1:15" s="72" customFormat="1">
      <c r="A9" s="88"/>
      <c r="B9" s="119" t="s">
        <v>182</v>
      </c>
      <c r="C9" s="67" t="s">
        <v>12</v>
      </c>
      <c r="D9" s="67">
        <v>3</v>
      </c>
      <c r="E9" s="103"/>
      <c r="F9" s="75">
        <f>+E9*D9</f>
        <v>0</v>
      </c>
    </row>
    <row r="10" spans="1:15" s="72" customFormat="1" ht="12.75" customHeight="1">
      <c r="A10" s="88"/>
      <c r="B10" s="119" t="s">
        <v>177</v>
      </c>
      <c r="C10" s="67" t="s">
        <v>12</v>
      </c>
      <c r="D10" s="67">
        <v>3</v>
      </c>
      <c r="E10" s="103"/>
      <c r="F10" s="75">
        <f>+E10*D10</f>
        <v>0</v>
      </c>
    </row>
    <row r="11" spans="1:15" s="72" customFormat="1">
      <c r="A11" s="88"/>
      <c r="B11" s="119" t="s">
        <v>178</v>
      </c>
      <c r="C11" s="67" t="s">
        <v>12</v>
      </c>
      <c r="D11" s="67">
        <v>3</v>
      </c>
      <c r="E11" s="103"/>
      <c r="F11" s="75">
        <f>+E11*D11</f>
        <v>0</v>
      </c>
    </row>
    <row r="12" spans="1:15" s="133" customFormat="1">
      <c r="A12" s="88"/>
      <c r="B12" s="119"/>
      <c r="C12" s="126"/>
      <c r="D12" s="130"/>
      <c r="E12" s="131"/>
      <c r="F12" s="132"/>
    </row>
    <row r="13" spans="1:15" s="4" customFormat="1">
      <c r="A13" s="88">
        <f>MAX($A$4:A12)+1</f>
        <v>2</v>
      </c>
      <c r="B13" s="162" t="s">
        <v>120</v>
      </c>
      <c r="C13" s="163"/>
      <c r="D13" s="163"/>
      <c r="E13" s="90"/>
    </row>
    <row r="14" spans="1:15" s="4" customFormat="1">
      <c r="A14" s="81"/>
      <c r="B14" s="162" t="s">
        <v>121</v>
      </c>
      <c r="C14" s="163"/>
      <c r="D14" s="163"/>
      <c r="E14" s="90"/>
    </row>
    <row r="15" spans="1:15" s="4" customFormat="1" ht="25.5">
      <c r="A15" s="81"/>
      <c r="B15" s="162" t="s">
        <v>122</v>
      </c>
      <c r="C15" s="163"/>
      <c r="D15" s="163"/>
      <c r="E15" s="90"/>
    </row>
    <row r="16" spans="1:15" s="4" customFormat="1" ht="25.5">
      <c r="A16" s="81"/>
      <c r="B16" s="189" t="s">
        <v>185</v>
      </c>
      <c r="C16" s="163"/>
      <c r="D16" s="163"/>
      <c r="E16" s="90"/>
    </row>
    <row r="17" spans="1:256" s="4" customFormat="1">
      <c r="A17" s="81"/>
      <c r="B17" s="162" t="s">
        <v>180</v>
      </c>
      <c r="C17" s="67" t="s">
        <v>12</v>
      </c>
      <c r="D17" s="67">
        <v>6</v>
      </c>
      <c r="E17" s="103"/>
      <c r="F17" s="75">
        <f>D17*E17</f>
        <v>0</v>
      </c>
    </row>
    <row r="18" spans="1:256" s="4" customFormat="1">
      <c r="A18" s="81"/>
      <c r="B18" s="162"/>
      <c r="C18" s="163"/>
      <c r="D18" s="163"/>
      <c r="E18" s="90"/>
    </row>
    <row r="19" spans="1:256" s="4" customFormat="1" ht="12.75" customHeight="1">
      <c r="A19" s="88">
        <f>MAX($A$4:A18)+1</f>
        <v>3</v>
      </c>
      <c r="B19" s="162" t="s">
        <v>123</v>
      </c>
      <c r="C19" s="68"/>
      <c r="D19" s="68"/>
      <c r="E19" s="164"/>
      <c r="F19" s="69"/>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spans="1:256" s="4" customFormat="1">
      <c r="A20" s="165"/>
      <c r="B20" s="162" t="s">
        <v>124</v>
      </c>
      <c r="C20" s="68"/>
      <c r="D20" s="68"/>
      <c r="E20" s="164"/>
      <c r="F20" s="69"/>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row>
    <row r="21" spans="1:256" s="4" customFormat="1" ht="38.25">
      <c r="A21" s="166"/>
      <c r="B21" s="162" t="s">
        <v>125</v>
      </c>
      <c r="C21" s="68"/>
      <c r="D21" s="68"/>
      <c r="E21" s="164"/>
      <c r="F21" s="167"/>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row>
    <row r="22" spans="1:256" s="4" customFormat="1" ht="25.5">
      <c r="A22" s="165"/>
      <c r="B22" s="162" t="s">
        <v>184</v>
      </c>
      <c r="C22" s="68"/>
      <c r="D22" s="68"/>
      <c r="E22" s="164"/>
      <c r="F22" s="167"/>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row>
    <row r="23" spans="1:256" s="4" customFormat="1">
      <c r="A23" s="165"/>
      <c r="B23" s="162" t="s">
        <v>126</v>
      </c>
      <c r="C23" s="68"/>
      <c r="D23" s="68"/>
      <c r="E23" s="164"/>
      <c r="F23" s="69"/>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row>
    <row r="24" spans="1:256" s="4" customFormat="1">
      <c r="A24" s="165"/>
      <c r="B24" s="162" t="s">
        <v>127</v>
      </c>
      <c r="C24" s="76" t="s">
        <v>12</v>
      </c>
      <c r="D24" s="76">
        <v>6</v>
      </c>
      <c r="E24" s="160"/>
      <c r="F24" s="161">
        <f>D24*E24</f>
        <v>0</v>
      </c>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row>
    <row r="25" spans="1:256" s="4" customFormat="1">
      <c r="A25" s="81"/>
      <c r="B25" s="162"/>
      <c r="C25" s="168"/>
      <c r="D25" s="168"/>
      <c r="E25" s="105"/>
      <c r="F25" s="70"/>
    </row>
    <row r="26" spans="1:256" s="4" customFormat="1" ht="63.75">
      <c r="A26" s="88">
        <f>MAX($A$5:A25)+1</f>
        <v>4</v>
      </c>
      <c r="B26" s="119" t="s">
        <v>220</v>
      </c>
      <c r="C26" s="76"/>
      <c r="D26" s="76"/>
      <c r="F26" s="70"/>
      <c r="G26" s="84"/>
      <c r="H26" s="84"/>
      <c r="I26" s="84"/>
      <c r="J26" s="84"/>
      <c r="K26" s="84"/>
      <c r="L26" s="84"/>
      <c r="M26" s="84"/>
      <c r="N26" s="84"/>
      <c r="O26" s="84"/>
    </row>
    <row r="27" spans="1:256" s="4" customFormat="1">
      <c r="A27" s="88"/>
      <c r="B27" s="119" t="s">
        <v>374</v>
      </c>
      <c r="C27" s="67" t="s">
        <v>12</v>
      </c>
      <c r="D27" s="67">
        <v>8</v>
      </c>
      <c r="E27" s="103"/>
      <c r="F27" s="75">
        <f>+E27*D27</f>
        <v>0</v>
      </c>
      <c r="G27" s="84"/>
      <c r="H27" s="84"/>
      <c r="I27" s="84"/>
      <c r="J27" s="84"/>
      <c r="K27" s="84"/>
      <c r="L27" s="84"/>
      <c r="M27" s="84"/>
      <c r="N27" s="84"/>
      <c r="O27" s="84"/>
    </row>
    <row r="28" spans="1:256" s="4" customFormat="1">
      <c r="A28" s="88"/>
      <c r="B28" s="119"/>
      <c r="C28" s="136"/>
      <c r="D28" s="136"/>
      <c r="F28" s="70"/>
      <c r="G28" s="84"/>
      <c r="H28" s="84"/>
      <c r="I28" s="84"/>
      <c r="J28" s="84"/>
      <c r="K28" s="84"/>
      <c r="L28" s="84"/>
      <c r="M28" s="84"/>
      <c r="N28" s="84"/>
      <c r="O28" s="84"/>
    </row>
    <row r="29" spans="1:256" s="4" customFormat="1" ht="25.5">
      <c r="A29" s="88">
        <f>MAX($A$5:A28)+1</f>
        <v>5</v>
      </c>
      <c r="B29" s="119" t="s">
        <v>222</v>
      </c>
      <c r="C29" s="76"/>
      <c r="D29" s="76"/>
      <c r="F29" s="70"/>
      <c r="G29" s="84"/>
      <c r="H29" s="84"/>
      <c r="I29" s="84"/>
      <c r="J29" s="84"/>
      <c r="K29" s="84"/>
      <c r="L29" s="84"/>
      <c r="M29" s="84"/>
      <c r="N29" s="84"/>
      <c r="O29" s="84"/>
    </row>
    <row r="30" spans="1:256" s="4" customFormat="1">
      <c r="A30" s="88"/>
      <c r="B30" s="119" t="s">
        <v>221</v>
      </c>
      <c r="C30" s="67" t="s">
        <v>12</v>
      </c>
      <c r="D30" s="67">
        <v>2</v>
      </c>
      <c r="E30" s="103"/>
      <c r="F30" s="75">
        <f>+E30*D30</f>
        <v>0</v>
      </c>
      <c r="G30" s="84"/>
      <c r="H30" s="84"/>
      <c r="I30" s="84"/>
      <c r="J30" s="84"/>
      <c r="K30" s="84"/>
      <c r="L30" s="84"/>
      <c r="M30" s="84"/>
      <c r="N30" s="84"/>
      <c r="O30" s="84"/>
    </row>
    <row r="31" spans="1:256" s="4" customFormat="1">
      <c r="A31" s="88"/>
      <c r="B31" s="119"/>
      <c r="C31" s="136"/>
      <c r="D31" s="136"/>
      <c r="F31" s="70"/>
      <c r="G31" s="84"/>
      <c r="H31" s="84"/>
      <c r="I31" s="84"/>
      <c r="J31" s="84"/>
      <c r="K31" s="84"/>
      <c r="L31" s="84"/>
      <c r="M31" s="84"/>
      <c r="N31" s="84"/>
      <c r="O31" s="84"/>
    </row>
    <row r="32" spans="1:256" ht="89.25">
      <c r="A32" s="88">
        <f>MAX($A$5:A31)+1</f>
        <v>6</v>
      </c>
      <c r="B32" s="119" t="s">
        <v>217</v>
      </c>
      <c r="C32" s="126"/>
      <c r="D32" s="126"/>
      <c r="E32" s="126"/>
      <c r="F32" s="126"/>
      <c r="G32" s="133"/>
      <c r="H32" s="256"/>
      <c r="I32" s="256"/>
      <c r="J32" s="257"/>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c r="AW32" s="256"/>
      <c r="AX32" s="256"/>
      <c r="AY32" s="256"/>
      <c r="AZ32" s="256"/>
      <c r="BA32" s="256"/>
      <c r="BB32" s="256"/>
      <c r="BC32" s="256"/>
      <c r="BD32" s="256"/>
      <c r="BE32" s="256"/>
      <c r="BF32" s="256"/>
      <c r="BG32" s="256"/>
      <c r="BH32" s="256"/>
      <c r="BI32" s="256"/>
      <c r="BJ32" s="256"/>
      <c r="BK32" s="256"/>
      <c r="BL32" s="256"/>
      <c r="BM32" s="256"/>
      <c r="BN32" s="256"/>
      <c r="BO32" s="256"/>
      <c r="BP32" s="256"/>
      <c r="BQ32" s="256"/>
      <c r="BR32" s="256"/>
      <c r="BS32" s="256"/>
      <c r="BT32" s="256"/>
      <c r="BU32" s="256"/>
      <c r="BV32" s="256"/>
      <c r="BW32" s="256"/>
      <c r="BX32" s="256"/>
      <c r="BY32" s="256"/>
      <c r="BZ32" s="256"/>
      <c r="CA32" s="256"/>
      <c r="CB32" s="256"/>
      <c r="CC32" s="256"/>
      <c r="CD32" s="256"/>
      <c r="CE32" s="256"/>
      <c r="CF32" s="256"/>
      <c r="CG32" s="256"/>
      <c r="CH32" s="256"/>
      <c r="CI32" s="256"/>
      <c r="CJ32" s="256"/>
      <c r="CK32" s="256"/>
      <c r="CL32" s="256"/>
      <c r="CM32" s="256"/>
      <c r="CN32" s="256"/>
      <c r="CO32" s="256"/>
      <c r="CP32" s="256"/>
      <c r="CQ32" s="256"/>
      <c r="CR32" s="256"/>
      <c r="CS32" s="256"/>
      <c r="CT32" s="256"/>
      <c r="CU32" s="256"/>
      <c r="CV32" s="256"/>
      <c r="CW32" s="256"/>
      <c r="CX32" s="256"/>
      <c r="CY32" s="256"/>
      <c r="CZ32" s="256"/>
      <c r="DA32" s="256"/>
      <c r="DB32" s="256"/>
      <c r="DC32" s="256"/>
      <c r="DD32" s="256"/>
      <c r="DE32" s="256"/>
      <c r="DF32" s="256"/>
      <c r="DG32" s="256"/>
      <c r="DH32" s="256"/>
      <c r="DI32" s="256"/>
      <c r="DJ32" s="256"/>
      <c r="DK32" s="256"/>
      <c r="DL32" s="256"/>
      <c r="DM32" s="256"/>
      <c r="DN32" s="256"/>
      <c r="DO32" s="256"/>
      <c r="DP32" s="256"/>
      <c r="DQ32" s="256"/>
      <c r="DR32" s="256"/>
      <c r="DS32" s="256"/>
      <c r="DT32" s="256"/>
      <c r="DU32" s="256"/>
      <c r="DV32" s="256"/>
      <c r="DW32" s="256"/>
      <c r="DX32" s="256"/>
      <c r="DY32" s="256"/>
      <c r="DZ32" s="256"/>
      <c r="EA32" s="256"/>
      <c r="EB32" s="256"/>
      <c r="EC32" s="256"/>
      <c r="ED32" s="256"/>
      <c r="EE32" s="256"/>
      <c r="EF32" s="256"/>
      <c r="EG32" s="256"/>
      <c r="EH32" s="256"/>
      <c r="EI32" s="256"/>
      <c r="EJ32" s="256"/>
      <c r="EK32" s="256"/>
      <c r="EL32" s="256"/>
      <c r="EM32" s="256"/>
      <c r="EN32" s="256"/>
      <c r="EO32" s="256"/>
      <c r="EP32" s="256"/>
      <c r="EQ32" s="256"/>
      <c r="ER32" s="256"/>
      <c r="ES32" s="256"/>
      <c r="ET32" s="256"/>
      <c r="EU32" s="256"/>
      <c r="EV32" s="256"/>
      <c r="EW32" s="256"/>
      <c r="EX32" s="256"/>
      <c r="EY32" s="256"/>
      <c r="EZ32" s="256"/>
      <c r="FA32" s="256"/>
      <c r="FB32" s="256"/>
      <c r="FC32" s="256"/>
      <c r="FD32" s="256"/>
      <c r="FE32" s="256"/>
      <c r="FF32" s="256"/>
      <c r="FG32" s="256"/>
      <c r="FH32" s="256"/>
      <c r="FI32" s="256"/>
      <c r="FJ32" s="256"/>
      <c r="FK32" s="256"/>
      <c r="FL32" s="256"/>
      <c r="FM32" s="256"/>
      <c r="FN32" s="256"/>
      <c r="FO32" s="256"/>
      <c r="FP32" s="256"/>
      <c r="FQ32" s="256"/>
      <c r="FR32" s="256"/>
      <c r="FS32" s="256"/>
      <c r="FT32" s="256"/>
      <c r="FU32" s="256"/>
      <c r="FV32" s="256"/>
      <c r="FW32" s="256"/>
      <c r="FX32" s="256"/>
      <c r="FY32" s="256"/>
      <c r="FZ32" s="256"/>
      <c r="GA32" s="256"/>
      <c r="GB32" s="256"/>
      <c r="GC32" s="256"/>
      <c r="GD32" s="256"/>
      <c r="GE32" s="256"/>
      <c r="GF32" s="256"/>
      <c r="GG32" s="256"/>
      <c r="GH32" s="256"/>
      <c r="GI32" s="256"/>
      <c r="GJ32" s="256"/>
      <c r="GK32" s="256"/>
      <c r="GL32" s="256"/>
      <c r="GM32" s="256"/>
      <c r="GN32" s="256"/>
      <c r="GO32" s="256"/>
      <c r="GP32" s="256"/>
      <c r="GQ32" s="256"/>
      <c r="GR32" s="256"/>
      <c r="GS32" s="256"/>
      <c r="GT32" s="256"/>
      <c r="GU32" s="256"/>
      <c r="GV32" s="256"/>
      <c r="GW32" s="256"/>
      <c r="GX32" s="256"/>
      <c r="GY32" s="256"/>
      <c r="GZ32" s="256"/>
      <c r="HA32" s="256"/>
      <c r="HB32" s="256"/>
      <c r="HC32" s="256"/>
      <c r="HD32" s="256"/>
      <c r="HE32" s="256"/>
      <c r="HF32" s="256"/>
      <c r="HG32" s="256"/>
      <c r="HH32" s="256"/>
      <c r="HI32" s="256"/>
      <c r="HJ32" s="256"/>
      <c r="HK32" s="256"/>
      <c r="HL32" s="256"/>
      <c r="HM32" s="256"/>
      <c r="HN32" s="256"/>
      <c r="HO32" s="256"/>
      <c r="HP32" s="256"/>
      <c r="HQ32" s="256"/>
      <c r="HR32" s="256"/>
      <c r="HS32" s="256"/>
      <c r="HT32" s="256"/>
      <c r="HU32" s="256"/>
      <c r="HV32" s="256"/>
      <c r="HW32" s="256"/>
      <c r="HX32" s="256"/>
      <c r="HY32" s="256"/>
      <c r="HZ32" s="256"/>
      <c r="IA32" s="256"/>
      <c r="IB32" s="256"/>
      <c r="IC32" s="256"/>
      <c r="ID32" s="256"/>
      <c r="IE32" s="256"/>
      <c r="IF32" s="256"/>
      <c r="IG32" s="256"/>
      <c r="IH32" s="256"/>
      <c r="II32" s="256"/>
      <c r="IJ32" s="256"/>
      <c r="IK32" s="256"/>
      <c r="IL32" s="256"/>
      <c r="IM32" s="256"/>
      <c r="IN32" s="256"/>
      <c r="IO32" s="256"/>
      <c r="IP32" s="256"/>
      <c r="IQ32" s="256"/>
      <c r="IR32" s="256"/>
      <c r="IS32" s="256"/>
      <c r="IT32" s="256"/>
      <c r="IU32" s="256"/>
      <c r="IV32" s="256"/>
    </row>
    <row r="33" spans="1:256">
      <c r="A33" s="169"/>
      <c r="B33" s="119" t="s">
        <v>218</v>
      </c>
      <c r="C33" s="71"/>
      <c r="D33" s="71"/>
      <c r="E33" s="72"/>
      <c r="F33" s="72"/>
      <c r="G33" s="72"/>
      <c r="H33" s="72"/>
      <c r="I33" s="72"/>
      <c r="J33" s="258"/>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row>
    <row r="34" spans="1:256">
      <c r="A34" s="169"/>
      <c r="B34" s="119" t="s">
        <v>219</v>
      </c>
      <c r="C34" s="67" t="s">
        <v>12</v>
      </c>
      <c r="D34" s="67">
        <v>10</v>
      </c>
      <c r="E34" s="103"/>
      <c r="F34" s="75">
        <f>+E34*D34</f>
        <v>0</v>
      </c>
      <c r="G34" s="72"/>
      <c r="H34" s="72"/>
      <c r="I34" s="72"/>
      <c r="J34" s="258"/>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c r="DD34" s="72"/>
      <c r="DE34" s="72"/>
      <c r="DF34" s="72"/>
      <c r="DG34" s="72"/>
      <c r="DH34" s="72"/>
      <c r="DI34" s="72"/>
      <c r="DJ34" s="72"/>
      <c r="DK34" s="72"/>
      <c r="DL34" s="72"/>
      <c r="DM34" s="72"/>
      <c r="DN34" s="72"/>
      <c r="DO34" s="72"/>
      <c r="DP34" s="72"/>
      <c r="DQ34" s="72"/>
      <c r="DR34" s="72"/>
      <c r="DS34" s="72"/>
      <c r="DT34" s="72"/>
      <c r="DU34" s="72"/>
      <c r="DV34" s="72"/>
      <c r="DW34" s="72"/>
      <c r="DX34" s="72"/>
      <c r="DY34" s="72"/>
      <c r="DZ34" s="72"/>
      <c r="EA34" s="72"/>
      <c r="EB34" s="72"/>
      <c r="EC34" s="72"/>
      <c r="ED34" s="72"/>
      <c r="EE34" s="72"/>
      <c r="EF34" s="72"/>
      <c r="EG34" s="72"/>
      <c r="EH34" s="72"/>
      <c r="EI34" s="72"/>
      <c r="EJ34" s="72"/>
      <c r="EK34" s="72"/>
      <c r="EL34" s="72"/>
      <c r="EM34" s="72"/>
      <c r="EN34" s="72"/>
      <c r="EO34" s="72"/>
      <c r="EP34" s="72"/>
      <c r="EQ34" s="72"/>
      <c r="ER34" s="72"/>
      <c r="ES34" s="72"/>
      <c r="ET34" s="72"/>
      <c r="EU34" s="72"/>
      <c r="EV34" s="72"/>
      <c r="EW34" s="72"/>
      <c r="EX34" s="72"/>
      <c r="EY34" s="72"/>
      <c r="EZ34" s="72"/>
      <c r="FA34" s="72"/>
      <c r="FB34" s="72"/>
      <c r="FC34" s="72"/>
      <c r="FD34" s="72"/>
      <c r="FE34" s="72"/>
      <c r="FF34" s="72"/>
      <c r="FG34" s="72"/>
      <c r="FH34" s="72"/>
      <c r="FI34" s="72"/>
      <c r="FJ34" s="72"/>
      <c r="FK34" s="72"/>
      <c r="FL34" s="72"/>
      <c r="FM34" s="72"/>
      <c r="FN34" s="72"/>
      <c r="FO34" s="72"/>
      <c r="FP34" s="72"/>
      <c r="FQ34" s="72"/>
      <c r="FR34" s="72"/>
      <c r="FS34" s="72"/>
      <c r="FT34" s="72"/>
      <c r="FU34" s="72"/>
      <c r="FV34" s="72"/>
      <c r="FW34" s="72"/>
      <c r="FX34" s="72"/>
      <c r="FY34" s="72"/>
      <c r="FZ34" s="72"/>
      <c r="GA34" s="72"/>
      <c r="GB34" s="72"/>
      <c r="GC34" s="72"/>
      <c r="GD34" s="72"/>
      <c r="GE34" s="72"/>
      <c r="GF34" s="72"/>
      <c r="GG34" s="72"/>
      <c r="GH34" s="72"/>
      <c r="GI34" s="72"/>
      <c r="GJ34" s="72"/>
      <c r="GK34" s="72"/>
      <c r="GL34" s="72"/>
      <c r="GM34" s="72"/>
      <c r="GN34" s="72"/>
      <c r="GO34" s="72"/>
      <c r="GP34" s="72"/>
      <c r="GQ34" s="72"/>
      <c r="GR34" s="72"/>
      <c r="GS34" s="72"/>
      <c r="GT34" s="72"/>
      <c r="GU34" s="72"/>
      <c r="GV34" s="72"/>
      <c r="GW34" s="72"/>
      <c r="GX34" s="72"/>
      <c r="GY34" s="72"/>
      <c r="GZ34" s="72"/>
      <c r="HA34" s="72"/>
      <c r="HB34" s="72"/>
      <c r="HC34" s="72"/>
      <c r="HD34" s="72"/>
      <c r="HE34" s="72"/>
      <c r="HF34" s="72"/>
      <c r="HG34" s="72"/>
      <c r="HH34" s="72"/>
      <c r="HI34" s="72"/>
      <c r="HJ34" s="72"/>
      <c r="HK34" s="72"/>
      <c r="HL34" s="72"/>
      <c r="HM34" s="72"/>
      <c r="HN34" s="72"/>
      <c r="HO34" s="72"/>
      <c r="HP34" s="72"/>
      <c r="HQ34" s="72"/>
      <c r="HR34" s="72"/>
      <c r="HS34" s="72"/>
      <c r="HT34" s="72"/>
      <c r="HU34" s="72"/>
      <c r="HV34" s="72"/>
      <c r="HW34" s="72"/>
      <c r="HX34" s="72"/>
      <c r="HY34" s="72"/>
      <c r="HZ34" s="72"/>
      <c r="IA34" s="72"/>
      <c r="IB34" s="72"/>
      <c r="IC34" s="72"/>
      <c r="ID34" s="72"/>
      <c r="IE34" s="72"/>
      <c r="IF34" s="72"/>
      <c r="IG34" s="72"/>
      <c r="IH34" s="72"/>
      <c r="II34" s="72"/>
      <c r="IJ34" s="72"/>
      <c r="IK34" s="72"/>
      <c r="IL34" s="72"/>
      <c r="IM34" s="72"/>
      <c r="IN34" s="72"/>
      <c r="IO34" s="72"/>
      <c r="IP34" s="72"/>
      <c r="IQ34" s="72"/>
      <c r="IR34" s="72"/>
      <c r="IS34" s="72"/>
      <c r="IT34" s="72"/>
      <c r="IU34" s="72"/>
      <c r="IV34" s="72"/>
    </row>
    <row r="35" spans="1:256">
      <c r="A35" s="88"/>
      <c r="B35" s="119"/>
      <c r="C35" s="259"/>
      <c r="D35" s="259"/>
      <c r="E35" s="260"/>
      <c r="F35" s="261"/>
      <c r="G35" s="133"/>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6"/>
      <c r="AL35" s="256"/>
      <c r="AM35" s="256"/>
      <c r="AN35" s="256"/>
      <c r="AO35" s="256"/>
      <c r="AP35" s="256"/>
      <c r="AQ35" s="256"/>
      <c r="AR35" s="256"/>
      <c r="AS35" s="256"/>
      <c r="AT35" s="256"/>
      <c r="AU35" s="256"/>
      <c r="AV35" s="256"/>
      <c r="AW35" s="256"/>
      <c r="AX35" s="256"/>
      <c r="AY35" s="256"/>
      <c r="AZ35" s="256"/>
      <c r="BA35" s="256"/>
      <c r="BB35" s="256"/>
      <c r="BC35" s="256"/>
      <c r="BD35" s="256"/>
      <c r="BE35" s="256"/>
      <c r="BF35" s="256"/>
      <c r="BG35" s="256"/>
      <c r="BH35" s="256"/>
      <c r="BI35" s="256"/>
      <c r="BJ35" s="256"/>
      <c r="BK35" s="256"/>
      <c r="BL35" s="256"/>
      <c r="BM35" s="256"/>
      <c r="BN35" s="256"/>
      <c r="BO35" s="256"/>
      <c r="BP35" s="256"/>
      <c r="BQ35" s="256"/>
      <c r="BR35" s="256"/>
      <c r="BS35" s="256"/>
      <c r="BT35" s="256"/>
      <c r="BU35" s="256"/>
      <c r="BV35" s="256"/>
      <c r="BW35" s="256"/>
      <c r="BX35" s="256"/>
      <c r="BY35" s="256"/>
      <c r="BZ35" s="256"/>
      <c r="CA35" s="256"/>
      <c r="CB35" s="256"/>
      <c r="CC35" s="256"/>
      <c r="CD35" s="256"/>
      <c r="CE35" s="256"/>
      <c r="CF35" s="256"/>
      <c r="CG35" s="256"/>
      <c r="CH35" s="256"/>
      <c r="CI35" s="256"/>
      <c r="CJ35" s="256"/>
      <c r="CK35" s="256"/>
      <c r="CL35" s="256"/>
      <c r="CM35" s="256"/>
      <c r="CN35" s="256"/>
      <c r="CO35" s="256"/>
      <c r="CP35" s="256"/>
      <c r="CQ35" s="256"/>
      <c r="CR35" s="256"/>
      <c r="CS35" s="256"/>
      <c r="CT35" s="256"/>
      <c r="CU35" s="256"/>
      <c r="CV35" s="256"/>
      <c r="CW35" s="256"/>
      <c r="CX35" s="256"/>
      <c r="CY35" s="256"/>
      <c r="CZ35" s="256"/>
      <c r="DA35" s="256"/>
      <c r="DB35" s="256"/>
      <c r="DC35" s="256"/>
      <c r="DD35" s="256"/>
      <c r="DE35" s="256"/>
      <c r="DF35" s="256"/>
      <c r="DG35" s="256"/>
      <c r="DH35" s="256"/>
      <c r="DI35" s="256"/>
      <c r="DJ35" s="256"/>
      <c r="DK35" s="256"/>
      <c r="DL35" s="256"/>
      <c r="DM35" s="256"/>
      <c r="DN35" s="256"/>
      <c r="DO35" s="256"/>
      <c r="DP35" s="256"/>
      <c r="DQ35" s="256"/>
      <c r="DR35" s="256"/>
      <c r="DS35" s="256"/>
      <c r="DT35" s="256"/>
      <c r="DU35" s="256"/>
      <c r="DV35" s="256"/>
      <c r="DW35" s="256"/>
      <c r="DX35" s="256"/>
      <c r="DY35" s="256"/>
      <c r="DZ35" s="256"/>
      <c r="EA35" s="256"/>
      <c r="EB35" s="256"/>
      <c r="EC35" s="256"/>
      <c r="ED35" s="256"/>
      <c r="EE35" s="256"/>
      <c r="EF35" s="256"/>
      <c r="EG35" s="256"/>
      <c r="EH35" s="256"/>
      <c r="EI35" s="256"/>
      <c r="EJ35" s="256"/>
      <c r="EK35" s="256"/>
      <c r="EL35" s="256"/>
      <c r="EM35" s="256"/>
      <c r="EN35" s="256"/>
      <c r="EO35" s="256"/>
      <c r="EP35" s="256"/>
      <c r="EQ35" s="256"/>
      <c r="ER35" s="256"/>
      <c r="ES35" s="256"/>
      <c r="ET35" s="256"/>
      <c r="EU35" s="256"/>
      <c r="EV35" s="256"/>
      <c r="EW35" s="256"/>
      <c r="EX35" s="256"/>
      <c r="EY35" s="256"/>
      <c r="EZ35" s="256"/>
      <c r="FA35" s="256"/>
      <c r="FB35" s="256"/>
      <c r="FC35" s="256"/>
      <c r="FD35" s="256"/>
      <c r="FE35" s="256"/>
      <c r="FF35" s="256"/>
      <c r="FG35" s="256"/>
      <c r="FH35" s="256"/>
      <c r="FI35" s="256"/>
      <c r="FJ35" s="256"/>
      <c r="FK35" s="256"/>
      <c r="FL35" s="256"/>
      <c r="FM35" s="256"/>
      <c r="FN35" s="256"/>
      <c r="FO35" s="256"/>
      <c r="FP35" s="256"/>
      <c r="FQ35" s="256"/>
      <c r="FR35" s="256"/>
      <c r="FS35" s="256"/>
      <c r="FT35" s="256"/>
      <c r="FU35" s="256"/>
      <c r="FV35" s="256"/>
      <c r="FW35" s="256"/>
      <c r="FX35" s="256"/>
      <c r="FY35" s="256"/>
      <c r="FZ35" s="256"/>
      <c r="GA35" s="256"/>
      <c r="GB35" s="256"/>
      <c r="GC35" s="256"/>
      <c r="GD35" s="256"/>
      <c r="GE35" s="256"/>
      <c r="GF35" s="256"/>
      <c r="GG35" s="256"/>
      <c r="GH35" s="256"/>
      <c r="GI35" s="256"/>
      <c r="GJ35" s="256"/>
      <c r="GK35" s="256"/>
      <c r="GL35" s="256"/>
      <c r="GM35" s="256"/>
      <c r="GN35" s="256"/>
      <c r="GO35" s="256"/>
      <c r="GP35" s="256"/>
      <c r="GQ35" s="256"/>
      <c r="GR35" s="256"/>
      <c r="GS35" s="256"/>
      <c r="GT35" s="256"/>
      <c r="GU35" s="256"/>
      <c r="GV35" s="256"/>
      <c r="GW35" s="256"/>
      <c r="GX35" s="256"/>
      <c r="GY35" s="256"/>
      <c r="GZ35" s="256"/>
      <c r="HA35" s="256"/>
      <c r="HB35" s="256"/>
      <c r="HC35" s="256"/>
      <c r="HD35" s="256"/>
      <c r="HE35" s="256"/>
      <c r="HF35" s="256"/>
      <c r="HG35" s="256"/>
      <c r="HH35" s="256"/>
      <c r="HI35" s="256"/>
      <c r="HJ35" s="256"/>
      <c r="HK35" s="256"/>
      <c r="HL35" s="256"/>
      <c r="HM35" s="256"/>
      <c r="HN35" s="256"/>
      <c r="HO35" s="256"/>
      <c r="HP35" s="256"/>
      <c r="HQ35" s="256"/>
      <c r="HR35" s="256"/>
      <c r="HS35" s="256"/>
      <c r="HT35" s="256"/>
      <c r="HU35" s="256"/>
      <c r="HV35" s="256"/>
      <c r="HW35" s="256"/>
      <c r="HX35" s="256"/>
      <c r="HY35" s="256"/>
      <c r="HZ35" s="256"/>
      <c r="IA35" s="256"/>
      <c r="IB35" s="256"/>
      <c r="IC35" s="256"/>
      <c r="ID35" s="256"/>
      <c r="IE35" s="256"/>
      <c r="IF35" s="256"/>
      <c r="IG35" s="256"/>
      <c r="IH35" s="256"/>
      <c r="II35" s="256"/>
      <c r="IJ35" s="256"/>
      <c r="IK35" s="256"/>
      <c r="IL35" s="256"/>
      <c r="IM35" s="256"/>
      <c r="IN35" s="256"/>
      <c r="IO35" s="256"/>
      <c r="IP35" s="256"/>
      <c r="IQ35" s="256"/>
      <c r="IR35" s="256"/>
      <c r="IS35" s="256"/>
      <c r="IT35" s="256"/>
      <c r="IU35" s="256"/>
      <c r="IV35" s="256"/>
    </row>
    <row r="36" spans="1:256" s="4" customFormat="1" ht="51">
      <c r="A36" s="88">
        <f>MAX($A$5:A35)+1</f>
        <v>7</v>
      </c>
      <c r="B36" s="119" t="s">
        <v>223</v>
      </c>
      <c r="C36" s="85"/>
      <c r="D36" s="85"/>
      <c r="E36" s="141"/>
    </row>
    <row r="37" spans="1:256" s="4" customFormat="1">
      <c r="A37" s="88"/>
      <c r="B37" s="119"/>
      <c r="C37" s="67" t="s">
        <v>12</v>
      </c>
      <c r="D37" s="67">
        <v>2</v>
      </c>
      <c r="E37" s="103"/>
      <c r="F37" s="75">
        <f>D37*E37</f>
        <v>0</v>
      </c>
    </row>
    <row r="38" spans="1:256" s="4" customFormat="1">
      <c r="A38" s="88"/>
      <c r="B38" s="119"/>
      <c r="C38" s="85"/>
      <c r="D38" s="85"/>
      <c r="E38" s="142"/>
    </row>
    <row r="39" spans="1:256" s="4" customFormat="1" ht="25.5">
      <c r="A39" s="8">
        <f>MAX($A$4:A38)+1</f>
        <v>8</v>
      </c>
      <c r="B39" s="119" t="s">
        <v>96</v>
      </c>
      <c r="C39" s="85"/>
      <c r="D39" s="85"/>
      <c r="E39" s="105"/>
    </row>
    <row r="40" spans="1:256" s="4" customFormat="1">
      <c r="A40" s="81"/>
      <c r="B40" s="119" t="s">
        <v>2</v>
      </c>
      <c r="C40" s="67" t="s">
        <v>12</v>
      </c>
      <c r="D40" s="67">
        <v>2</v>
      </c>
      <c r="E40" s="103"/>
      <c r="F40" s="75">
        <f>D40*E40</f>
        <v>0</v>
      </c>
    </row>
    <row r="41" spans="1:256" s="4" customFormat="1">
      <c r="A41" s="81"/>
      <c r="B41" s="119" t="s">
        <v>102</v>
      </c>
      <c r="C41" s="67" t="s">
        <v>12</v>
      </c>
      <c r="D41" s="67">
        <v>4</v>
      </c>
      <c r="E41" s="103"/>
      <c r="F41" s="75">
        <f>D41*E41</f>
        <v>0</v>
      </c>
    </row>
    <row r="42" spans="1:256" s="4" customFormat="1">
      <c r="A42" s="81"/>
      <c r="B42" s="119" t="s">
        <v>97</v>
      </c>
      <c r="C42" s="67" t="s">
        <v>12</v>
      </c>
      <c r="D42" s="67">
        <v>2</v>
      </c>
      <c r="E42" s="103"/>
      <c r="F42" s="75">
        <f>D42*E42</f>
        <v>0</v>
      </c>
    </row>
    <row r="43" spans="1:256" s="4" customFormat="1">
      <c r="A43" s="81"/>
      <c r="B43" s="119" t="s">
        <v>77</v>
      </c>
      <c r="C43" s="67" t="s">
        <v>12</v>
      </c>
      <c r="D43" s="67">
        <v>6</v>
      </c>
      <c r="E43" s="103"/>
      <c r="F43" s="75">
        <f>D43*E43</f>
        <v>0</v>
      </c>
    </row>
    <row r="44" spans="1:256" s="4" customFormat="1">
      <c r="A44" s="81"/>
      <c r="B44" s="119" t="s">
        <v>93</v>
      </c>
      <c r="C44" s="67" t="s">
        <v>12</v>
      </c>
      <c r="D44" s="67">
        <v>2</v>
      </c>
      <c r="E44" s="103"/>
      <c r="F44" s="75">
        <f>D44*E44</f>
        <v>0</v>
      </c>
    </row>
    <row r="45" spans="1:256" s="4" customFormat="1">
      <c r="A45" s="81"/>
      <c r="B45" s="119"/>
      <c r="C45" s="85"/>
      <c r="D45" s="85"/>
      <c r="E45" s="105"/>
    </row>
    <row r="46" spans="1:256" s="4" customFormat="1" ht="63.75">
      <c r="A46" s="8">
        <f>MAX($A$4:A45)+1</f>
        <v>9</v>
      </c>
      <c r="B46" s="119" t="s">
        <v>94</v>
      </c>
      <c r="C46" s="85"/>
      <c r="D46" s="76"/>
      <c r="E46" s="105"/>
    </row>
    <row r="47" spans="1:256" s="4" customFormat="1">
      <c r="A47" s="88"/>
      <c r="B47" s="119" t="s">
        <v>95</v>
      </c>
      <c r="C47" s="85"/>
      <c r="D47" s="76"/>
      <c r="E47" s="105"/>
    </row>
    <row r="48" spans="1:256" s="4" customFormat="1">
      <c r="A48" s="88"/>
      <c r="B48" s="119" t="s">
        <v>38</v>
      </c>
      <c r="C48" s="67" t="s">
        <v>12</v>
      </c>
      <c r="D48" s="67">
        <v>2</v>
      </c>
      <c r="E48" s="160"/>
      <c r="F48" s="75">
        <f>D48*E48</f>
        <v>0</v>
      </c>
    </row>
    <row r="49" spans="1:15" s="4" customFormat="1">
      <c r="A49" s="88"/>
      <c r="B49" s="119"/>
      <c r="C49" s="85"/>
      <c r="D49" s="76"/>
      <c r="E49" s="105"/>
    </row>
    <row r="50" spans="1:15" s="4" customFormat="1" ht="25.5">
      <c r="A50" s="8">
        <f>MAX($A$4:A49)+1</f>
        <v>10</v>
      </c>
      <c r="B50" s="249" t="s">
        <v>186</v>
      </c>
      <c r="C50" s="85"/>
      <c r="D50" s="85"/>
      <c r="E50" s="105"/>
    </row>
    <row r="51" spans="1:15" s="4" customFormat="1">
      <c r="A51" s="8"/>
      <c r="B51" s="249" t="s">
        <v>187</v>
      </c>
      <c r="C51" s="85"/>
      <c r="D51" s="85"/>
      <c r="E51" s="105"/>
    </row>
    <row r="52" spans="1:15" s="4" customFormat="1">
      <c r="A52" s="81"/>
      <c r="B52" s="249" t="s">
        <v>188</v>
      </c>
      <c r="C52" s="67" t="s">
        <v>12</v>
      </c>
      <c r="D52" s="67">
        <v>6</v>
      </c>
      <c r="E52" s="103"/>
      <c r="F52" s="75">
        <f>D52*E52</f>
        <v>0</v>
      </c>
    </row>
    <row r="53" spans="1:15" s="4" customFormat="1">
      <c r="A53" s="81"/>
      <c r="B53" s="249"/>
      <c r="C53" s="85"/>
      <c r="D53" s="85"/>
      <c r="E53" s="105"/>
    </row>
    <row r="54" spans="1:15" s="4" customFormat="1" ht="38.25">
      <c r="A54" s="8">
        <f>MAX($A$7:A53)+1</f>
        <v>11</v>
      </c>
      <c r="B54" s="303" t="s">
        <v>391</v>
      </c>
      <c r="C54" s="76"/>
      <c r="D54" s="143"/>
      <c r="E54" s="144"/>
      <c r="G54" s="84"/>
      <c r="H54" s="84"/>
      <c r="I54" s="84"/>
      <c r="J54" s="84"/>
      <c r="K54" s="84"/>
      <c r="L54" s="84"/>
      <c r="M54" s="84"/>
      <c r="N54" s="84"/>
      <c r="O54" s="84"/>
    </row>
    <row r="55" spans="1:15" s="4" customFormat="1">
      <c r="A55" s="81"/>
      <c r="B55" s="303" t="s">
        <v>392</v>
      </c>
      <c r="C55" s="67" t="s">
        <v>12</v>
      </c>
      <c r="D55" s="67">
        <v>5</v>
      </c>
      <c r="E55" s="103"/>
      <c r="F55" s="75">
        <f>+E55*D55</f>
        <v>0</v>
      </c>
      <c r="G55" s="84"/>
      <c r="H55" s="84"/>
      <c r="I55" s="84"/>
      <c r="J55" s="84"/>
      <c r="K55" s="84"/>
      <c r="L55" s="84"/>
      <c r="M55" s="84"/>
      <c r="N55" s="84"/>
      <c r="O55" s="84"/>
    </row>
    <row r="56" spans="1:15" s="4" customFormat="1">
      <c r="A56" s="81"/>
      <c r="B56" s="303"/>
      <c r="C56" s="76"/>
      <c r="D56" s="143"/>
      <c r="E56" s="144"/>
      <c r="G56" s="84"/>
      <c r="H56" s="84"/>
      <c r="I56" s="84"/>
      <c r="J56" s="84"/>
      <c r="K56" s="84"/>
      <c r="L56" s="84"/>
      <c r="M56" s="84"/>
      <c r="N56" s="84"/>
      <c r="O56" s="84"/>
    </row>
    <row r="57" spans="1:15" s="4" customFormat="1" ht="255">
      <c r="A57" s="8">
        <f>MAX($A$7:A56)+1</f>
        <v>12</v>
      </c>
      <c r="B57" s="249" t="s">
        <v>98</v>
      </c>
      <c r="C57" s="89"/>
      <c r="D57" s="188"/>
      <c r="E57" s="191"/>
    </row>
    <row r="58" spans="1:15" s="4" customFormat="1">
      <c r="A58" s="88"/>
      <c r="B58" s="249" t="s">
        <v>99</v>
      </c>
      <c r="C58" s="89"/>
      <c r="D58" s="188"/>
      <c r="E58" s="191"/>
    </row>
    <row r="59" spans="1:15" s="4" customFormat="1">
      <c r="A59" s="88"/>
      <c r="B59" s="249" t="s">
        <v>189</v>
      </c>
      <c r="C59" s="67" t="s">
        <v>11</v>
      </c>
      <c r="D59" s="67">
        <v>48</v>
      </c>
      <c r="E59" s="103"/>
      <c r="F59" s="75">
        <f>+E59*D59</f>
        <v>0</v>
      </c>
    </row>
    <row r="60" spans="1:15" s="4" customFormat="1">
      <c r="A60" s="88"/>
      <c r="B60" s="249" t="s">
        <v>190</v>
      </c>
      <c r="C60" s="67" t="s">
        <v>11</v>
      </c>
      <c r="D60" s="67">
        <v>12</v>
      </c>
      <c r="E60" s="103"/>
      <c r="F60" s="75">
        <f>+E60*D60</f>
        <v>0</v>
      </c>
    </row>
    <row r="61" spans="1:15" s="4" customFormat="1">
      <c r="A61" s="88"/>
      <c r="B61" s="249"/>
      <c r="C61" s="123"/>
      <c r="D61" s="187"/>
      <c r="E61" s="191"/>
    </row>
    <row r="62" spans="1:15" s="4" customFormat="1" ht="25.5" customHeight="1">
      <c r="A62" s="8">
        <f>MAX($A$5:A61)+1</f>
        <v>13</v>
      </c>
      <c r="B62" s="249" t="s">
        <v>191</v>
      </c>
      <c r="C62" s="85"/>
      <c r="D62" s="85"/>
      <c r="F62" s="73"/>
    </row>
    <row r="63" spans="1:15" s="4" customFormat="1" ht="93" customHeight="1">
      <c r="A63" s="81"/>
      <c r="B63" s="249" t="s">
        <v>47</v>
      </c>
      <c r="C63" s="85"/>
      <c r="D63" s="85"/>
    </row>
    <row r="64" spans="1:15" s="4" customFormat="1">
      <c r="A64" s="8"/>
      <c r="B64" s="249" t="s">
        <v>78</v>
      </c>
      <c r="C64" s="85"/>
      <c r="D64" s="85"/>
    </row>
    <row r="65" spans="1:6" s="4" customFormat="1">
      <c r="A65" s="81"/>
      <c r="B65" s="249" t="s">
        <v>102</v>
      </c>
      <c r="C65" s="67" t="s">
        <v>11</v>
      </c>
      <c r="D65" s="76">
        <v>42</v>
      </c>
      <c r="E65" s="103"/>
      <c r="F65" s="75">
        <f t="shared" ref="F65:F67" si="0">+E65*D65</f>
        <v>0</v>
      </c>
    </row>
    <row r="66" spans="1:6" s="4" customFormat="1">
      <c r="A66" s="81"/>
      <c r="B66" s="249" t="s">
        <v>77</v>
      </c>
      <c r="C66" s="67" t="s">
        <v>11</v>
      </c>
      <c r="D66" s="76">
        <v>42</v>
      </c>
      <c r="E66" s="103"/>
      <c r="F66" s="75">
        <f t="shared" si="0"/>
        <v>0</v>
      </c>
    </row>
    <row r="67" spans="1:6" s="4" customFormat="1">
      <c r="A67" s="81"/>
      <c r="B67" s="249" t="s">
        <v>48</v>
      </c>
      <c r="C67" s="67" t="s">
        <v>11</v>
      </c>
      <c r="D67" s="76">
        <v>46</v>
      </c>
      <c r="E67" s="103"/>
      <c r="F67" s="75">
        <f t="shared" si="0"/>
        <v>0</v>
      </c>
    </row>
    <row r="68" spans="1:6" s="4" customFormat="1">
      <c r="A68" s="81"/>
      <c r="B68" s="249"/>
      <c r="C68" s="85"/>
      <c r="D68" s="85"/>
      <c r="F68" s="73"/>
    </row>
    <row r="69" spans="1:6" s="4" customFormat="1" ht="185.25" customHeight="1">
      <c r="A69" s="88">
        <f>MAX($A$5:A68)+1</f>
        <v>14</v>
      </c>
      <c r="B69" s="119" t="s">
        <v>91</v>
      </c>
      <c r="C69" s="85"/>
      <c r="D69" s="76"/>
      <c r="E69" s="105"/>
    </row>
    <row r="70" spans="1:6" s="4" customFormat="1">
      <c r="A70" s="88"/>
      <c r="B70" s="119" t="s">
        <v>92</v>
      </c>
      <c r="C70" s="85"/>
      <c r="D70" s="76"/>
      <c r="E70" s="105"/>
    </row>
    <row r="71" spans="1:6" s="4" customFormat="1">
      <c r="A71" s="88"/>
      <c r="B71" s="249" t="s">
        <v>378</v>
      </c>
      <c r="C71" s="123"/>
      <c r="D71" s="187"/>
      <c r="E71" s="90"/>
    </row>
    <row r="72" spans="1:6" s="4" customFormat="1">
      <c r="A72" s="88"/>
      <c r="B72" s="249" t="s">
        <v>88</v>
      </c>
      <c r="C72" s="67" t="s">
        <v>11</v>
      </c>
      <c r="D72" s="67">
        <v>21</v>
      </c>
      <c r="E72" s="103"/>
      <c r="F72" s="75">
        <f t="shared" ref="F72:F73" si="1">D72*E72</f>
        <v>0</v>
      </c>
    </row>
    <row r="73" spans="1:6" s="4" customFormat="1">
      <c r="A73" s="88"/>
      <c r="B73" s="249" t="s">
        <v>100</v>
      </c>
      <c r="C73" s="67" t="s">
        <v>11</v>
      </c>
      <c r="D73" s="67">
        <v>23</v>
      </c>
      <c r="E73" s="103"/>
      <c r="F73" s="75">
        <f t="shared" si="1"/>
        <v>0</v>
      </c>
    </row>
    <row r="74" spans="1:6" s="4" customFormat="1">
      <c r="A74" s="88"/>
      <c r="B74" s="249" t="s">
        <v>377</v>
      </c>
      <c r="C74" s="123"/>
      <c r="D74" s="187"/>
      <c r="E74" s="90"/>
    </row>
    <row r="75" spans="1:6" s="4" customFormat="1">
      <c r="A75" s="88"/>
      <c r="B75" s="249" t="s">
        <v>87</v>
      </c>
      <c r="C75" s="67" t="s">
        <v>11</v>
      </c>
      <c r="D75" s="67">
        <v>42</v>
      </c>
      <c r="E75" s="103"/>
      <c r="F75" s="75">
        <f>D75*E75</f>
        <v>0</v>
      </c>
    </row>
    <row r="76" spans="1:6" s="4" customFormat="1">
      <c r="A76" s="88"/>
      <c r="B76" s="249" t="s">
        <v>379</v>
      </c>
      <c r="C76" s="123"/>
      <c r="D76" s="187"/>
      <c r="E76" s="90"/>
    </row>
    <row r="77" spans="1:6" s="4" customFormat="1">
      <c r="A77" s="88"/>
      <c r="B77" s="249" t="s">
        <v>88</v>
      </c>
      <c r="C77" s="67" t="s">
        <v>11</v>
      </c>
      <c r="D77" s="67">
        <v>21</v>
      </c>
      <c r="E77" s="103"/>
      <c r="F77" s="75">
        <f>D77*E77</f>
        <v>0</v>
      </c>
    </row>
    <row r="78" spans="1:6" s="4" customFormat="1">
      <c r="A78" s="88"/>
      <c r="B78" s="249" t="s">
        <v>100</v>
      </c>
      <c r="C78" s="67" t="s">
        <v>11</v>
      </c>
      <c r="D78" s="67">
        <v>23</v>
      </c>
      <c r="E78" s="103"/>
      <c r="F78" s="75">
        <f>D78*E78</f>
        <v>0</v>
      </c>
    </row>
    <row r="79" spans="1:6" s="4" customFormat="1">
      <c r="A79" s="81"/>
      <c r="B79" s="249"/>
      <c r="C79" s="85"/>
      <c r="D79" s="85"/>
      <c r="F79" s="73"/>
    </row>
    <row r="80" spans="1:6" s="4" customFormat="1" ht="51">
      <c r="A80" s="88">
        <f>MAX($A$5:A79)+1</f>
        <v>15</v>
      </c>
      <c r="B80" s="119" t="s">
        <v>141</v>
      </c>
      <c r="C80" s="123"/>
      <c r="D80" s="187"/>
      <c r="E80" s="90"/>
    </row>
    <row r="81" spans="1:15" s="4" customFormat="1">
      <c r="A81" s="88"/>
      <c r="B81" s="119" t="s">
        <v>142</v>
      </c>
      <c r="C81" s="123"/>
      <c r="D81" s="187"/>
      <c r="E81" s="90"/>
    </row>
    <row r="82" spans="1:15" s="4" customFormat="1" ht="25.5">
      <c r="A82" s="88"/>
      <c r="B82" s="255" t="s">
        <v>380</v>
      </c>
      <c r="C82" s="67" t="s">
        <v>12</v>
      </c>
      <c r="D82" s="67">
        <v>5</v>
      </c>
      <c r="E82" s="103"/>
      <c r="F82" s="75">
        <f>D82*E82</f>
        <v>0</v>
      </c>
    </row>
    <row r="83" spans="1:15" s="4" customFormat="1">
      <c r="A83" s="88"/>
      <c r="B83" s="119"/>
      <c r="C83" s="123"/>
      <c r="D83" s="187"/>
      <c r="E83" s="90"/>
    </row>
    <row r="84" spans="1:15" s="4" customFormat="1" ht="12.75" customHeight="1">
      <c r="A84" s="88">
        <f>MAX($A$5:A83)+1</f>
        <v>16</v>
      </c>
      <c r="B84" s="119" t="s">
        <v>3</v>
      </c>
      <c r="C84" s="192"/>
      <c r="D84" s="193"/>
      <c r="E84" s="125"/>
      <c r="F84" s="124"/>
      <c r="G84" s="84"/>
      <c r="H84" s="84"/>
      <c r="I84" s="84"/>
      <c r="J84" s="84"/>
      <c r="K84" s="84"/>
      <c r="L84" s="84"/>
      <c r="M84" s="84"/>
      <c r="N84" s="84"/>
      <c r="O84" s="84"/>
    </row>
    <row r="85" spans="1:15" s="4" customFormat="1">
      <c r="A85" s="88"/>
      <c r="B85" s="119" t="s">
        <v>79</v>
      </c>
      <c r="C85" s="192"/>
      <c r="D85" s="193"/>
      <c r="E85" s="125"/>
      <c r="F85" s="124"/>
      <c r="G85" s="84"/>
      <c r="H85" s="84"/>
      <c r="I85" s="84"/>
      <c r="J85" s="84"/>
      <c r="K85" s="84"/>
      <c r="L85" s="84"/>
      <c r="M85" s="84"/>
      <c r="N85" s="84"/>
      <c r="O85" s="84"/>
    </row>
    <row r="86" spans="1:15" s="4" customFormat="1">
      <c r="A86" s="88"/>
      <c r="B86" s="119" t="s">
        <v>81</v>
      </c>
      <c r="C86" s="67" t="s">
        <v>11</v>
      </c>
      <c r="D86" s="67">
        <v>20</v>
      </c>
      <c r="E86" s="103"/>
      <c r="F86" s="75">
        <f>D86*E86</f>
        <v>0</v>
      </c>
      <c r="G86" s="84"/>
      <c r="H86" s="84"/>
      <c r="I86" s="84"/>
      <c r="J86" s="84"/>
      <c r="K86" s="84"/>
      <c r="L86" s="84"/>
      <c r="M86" s="84"/>
      <c r="N86" s="84"/>
      <c r="O86" s="84"/>
    </row>
    <row r="87" spans="1:15" s="4" customFormat="1">
      <c r="A87" s="88"/>
      <c r="B87" s="119" t="s">
        <v>4</v>
      </c>
      <c r="C87" s="67" t="s">
        <v>11</v>
      </c>
      <c r="D87" s="67">
        <v>26</v>
      </c>
      <c r="E87" s="103"/>
      <c r="F87" s="75">
        <f>D87*E87</f>
        <v>0</v>
      </c>
      <c r="G87" s="84"/>
      <c r="H87" s="84"/>
      <c r="I87" s="84"/>
      <c r="J87" s="84"/>
      <c r="K87" s="84"/>
      <c r="L87" s="84"/>
      <c r="M87" s="84"/>
      <c r="N87" s="84"/>
      <c r="O87" s="84"/>
    </row>
    <row r="88" spans="1:15" s="4" customFormat="1">
      <c r="A88" s="88"/>
      <c r="B88" s="119" t="s">
        <v>101</v>
      </c>
      <c r="C88" s="67" t="s">
        <v>11</v>
      </c>
      <c r="D88" s="67">
        <v>24</v>
      </c>
      <c r="E88" s="103"/>
      <c r="F88" s="75">
        <f>D88*E88</f>
        <v>0</v>
      </c>
      <c r="G88" s="84"/>
      <c r="H88" s="84"/>
      <c r="I88" s="84"/>
      <c r="J88" s="84"/>
      <c r="K88" s="84"/>
      <c r="L88" s="84"/>
      <c r="M88" s="84"/>
      <c r="N88" s="84"/>
      <c r="O88" s="84"/>
    </row>
    <row r="89" spans="1:15" s="4" customFormat="1">
      <c r="A89" s="88"/>
      <c r="B89" s="119" t="s">
        <v>5</v>
      </c>
      <c r="C89" s="67" t="s">
        <v>11</v>
      </c>
      <c r="D89" s="67">
        <v>16</v>
      </c>
      <c r="E89" s="103"/>
      <c r="F89" s="75">
        <f>D89*E89</f>
        <v>0</v>
      </c>
      <c r="G89" s="84"/>
      <c r="H89" s="84"/>
      <c r="I89" s="84"/>
      <c r="J89" s="84"/>
      <c r="K89" s="84"/>
      <c r="L89" s="84"/>
      <c r="M89" s="84"/>
      <c r="N89" s="84"/>
      <c r="O89" s="84"/>
    </row>
    <row r="90" spans="1:15" s="4" customFormat="1">
      <c r="A90" s="88"/>
      <c r="B90" s="119"/>
      <c r="C90" s="89"/>
      <c r="D90" s="188"/>
      <c r="E90" s="89"/>
      <c r="G90" s="84"/>
      <c r="H90" s="84"/>
      <c r="I90" s="84"/>
      <c r="J90" s="84"/>
      <c r="K90" s="84"/>
      <c r="L90" s="84"/>
      <c r="M90" s="84"/>
      <c r="N90" s="84"/>
      <c r="O90" s="84"/>
    </row>
    <row r="91" spans="1:15" s="72" customFormat="1" ht="51">
      <c r="A91" s="8">
        <f>MAX($A$5:A90)+1</f>
        <v>17</v>
      </c>
      <c r="B91" s="119" t="s">
        <v>226</v>
      </c>
      <c r="C91" s="263"/>
      <c r="D91" s="264"/>
      <c r="E91" s="265"/>
      <c r="G91" s="266"/>
      <c r="H91" s="266"/>
      <c r="I91" s="266"/>
      <c r="J91" s="266"/>
      <c r="K91" s="266"/>
      <c r="L91" s="266"/>
      <c r="M91" s="266"/>
      <c r="N91" s="266"/>
      <c r="O91" s="266"/>
    </row>
    <row r="92" spans="1:15" s="72" customFormat="1">
      <c r="A92" s="169"/>
      <c r="B92" s="119" t="s">
        <v>227</v>
      </c>
      <c r="C92" s="267"/>
      <c r="D92" s="267"/>
      <c r="E92" s="262"/>
      <c r="F92" s="262"/>
      <c r="G92" s="266"/>
      <c r="H92" s="266"/>
      <c r="I92" s="266"/>
      <c r="J92" s="266"/>
      <c r="K92" s="266"/>
      <c r="L92" s="266"/>
      <c r="M92" s="266"/>
      <c r="N92" s="266"/>
      <c r="O92" s="266"/>
    </row>
    <row r="93" spans="1:15" s="72" customFormat="1">
      <c r="A93" s="169"/>
      <c r="B93" s="119" t="s">
        <v>225</v>
      </c>
      <c r="C93" s="67" t="s">
        <v>12</v>
      </c>
      <c r="D93" s="67">
        <v>2</v>
      </c>
      <c r="E93" s="103"/>
      <c r="F93" s="75">
        <f>D93*E93</f>
        <v>0</v>
      </c>
    </row>
    <row r="94" spans="1:15" s="72" customFormat="1">
      <c r="A94" s="169"/>
      <c r="B94" s="119"/>
      <c r="C94" s="263"/>
      <c r="D94" s="264"/>
      <c r="E94" s="265"/>
      <c r="G94" s="266"/>
      <c r="H94" s="266"/>
      <c r="I94" s="266"/>
      <c r="J94" s="266"/>
      <c r="K94" s="266"/>
      <c r="L94" s="266"/>
      <c r="M94" s="266"/>
      <c r="N94" s="266"/>
      <c r="O94" s="266"/>
    </row>
    <row r="95" spans="1:15" s="4" customFormat="1" ht="51">
      <c r="A95" s="8">
        <f>MAX($A$5:A94)+1</f>
        <v>18</v>
      </c>
      <c r="B95" s="119" t="s">
        <v>192</v>
      </c>
      <c r="C95" s="123"/>
      <c r="D95" s="187"/>
      <c r="E95" s="90"/>
    </row>
    <row r="96" spans="1:15" s="4" customFormat="1">
      <c r="A96" s="88"/>
      <c r="B96" s="119" t="s">
        <v>193</v>
      </c>
      <c r="C96" s="67" t="s">
        <v>11</v>
      </c>
      <c r="D96" s="67">
        <v>96</v>
      </c>
      <c r="E96" s="103"/>
      <c r="F96" s="75">
        <f>D96*E96</f>
        <v>0</v>
      </c>
    </row>
    <row r="97" spans="1:15" s="4" customFormat="1">
      <c r="A97" s="88"/>
      <c r="B97" s="249"/>
      <c r="C97" s="123"/>
      <c r="D97" s="187"/>
      <c r="E97" s="90"/>
      <c r="G97" s="84"/>
      <c r="H97" s="84"/>
      <c r="I97" s="84"/>
      <c r="J97" s="84"/>
      <c r="K97" s="84"/>
      <c r="L97" s="84"/>
      <c r="M97" s="84"/>
      <c r="N97" s="84"/>
      <c r="O97" s="84"/>
    </row>
    <row r="98" spans="1:15" s="4" customFormat="1" ht="25.5">
      <c r="A98" s="146">
        <f>MAX($A$4:A97)+1</f>
        <v>19</v>
      </c>
      <c r="B98" s="119" t="s">
        <v>6</v>
      </c>
      <c r="C98" s="123"/>
      <c r="D98" s="187"/>
      <c r="E98" s="90"/>
      <c r="G98" s="84"/>
      <c r="H98" s="84"/>
      <c r="I98" s="84"/>
      <c r="J98" s="84"/>
      <c r="K98" s="84"/>
      <c r="L98" s="84"/>
      <c r="M98" s="84"/>
      <c r="N98" s="84"/>
      <c r="O98" s="84"/>
    </row>
    <row r="99" spans="1:15" s="4" customFormat="1">
      <c r="A99" s="88"/>
      <c r="B99" s="119" t="s">
        <v>7</v>
      </c>
      <c r="C99" s="67" t="s">
        <v>12</v>
      </c>
      <c r="D99" s="67">
        <v>8</v>
      </c>
      <c r="E99" s="103"/>
      <c r="F99" s="75">
        <f>D99*E99</f>
        <v>0</v>
      </c>
      <c r="G99" s="84"/>
      <c r="H99" s="84"/>
      <c r="I99" s="84"/>
      <c r="J99" s="84"/>
      <c r="K99" s="84"/>
      <c r="L99" s="84"/>
      <c r="M99" s="84"/>
      <c r="N99" s="84"/>
      <c r="O99" s="84"/>
    </row>
    <row r="100" spans="1:15" s="4" customFormat="1">
      <c r="A100" s="88"/>
      <c r="B100" s="119"/>
      <c r="C100" s="123"/>
      <c r="D100" s="187"/>
      <c r="E100" s="90"/>
      <c r="G100" s="84"/>
      <c r="H100" s="84"/>
      <c r="I100" s="84"/>
      <c r="J100" s="84"/>
      <c r="K100" s="84"/>
      <c r="L100" s="84"/>
      <c r="M100" s="84"/>
      <c r="N100" s="84"/>
      <c r="O100" s="84"/>
    </row>
    <row r="101" spans="1:15" s="4" customFormat="1" ht="63.75">
      <c r="A101" s="88">
        <f>MAX($A$5:A100)+1</f>
        <v>20</v>
      </c>
      <c r="B101" s="119" t="s">
        <v>224</v>
      </c>
      <c r="C101" s="67" t="s">
        <v>10</v>
      </c>
      <c r="D101" s="67">
        <v>1</v>
      </c>
      <c r="E101" s="103"/>
      <c r="F101" s="75">
        <f>+E101*D101</f>
        <v>0</v>
      </c>
    </row>
    <row r="102" spans="1:15" s="4" customFormat="1">
      <c r="A102" s="88"/>
      <c r="B102" s="119"/>
      <c r="C102" s="82"/>
      <c r="D102" s="82"/>
    </row>
    <row r="103" spans="1:15" s="4" customFormat="1" ht="25.5">
      <c r="A103" s="88">
        <f>MAX($A$5:A102)+1</f>
        <v>21</v>
      </c>
      <c r="B103" s="119" t="s">
        <v>144</v>
      </c>
      <c r="C103" s="67" t="s">
        <v>10</v>
      </c>
      <c r="D103" s="67">
        <v>1</v>
      </c>
      <c r="E103" s="103"/>
      <c r="F103" s="75">
        <f>+E103*D103</f>
        <v>0</v>
      </c>
    </row>
    <row r="104" spans="1:15" s="4" customFormat="1">
      <c r="A104" s="88"/>
      <c r="B104" s="119"/>
      <c r="C104" s="82"/>
      <c r="D104" s="82"/>
    </row>
    <row r="105" spans="1:15" s="4" customFormat="1" ht="38.25">
      <c r="A105" s="88">
        <f>MAX($A$5:A104)+1</f>
        <v>22</v>
      </c>
      <c r="B105" s="119" t="s">
        <v>381</v>
      </c>
      <c r="C105" s="67" t="s">
        <v>10</v>
      </c>
      <c r="D105" s="67">
        <v>1</v>
      </c>
      <c r="E105" s="103"/>
      <c r="F105" s="75">
        <f>+E105*D105</f>
        <v>0</v>
      </c>
    </row>
    <row r="106" spans="1:15" s="4" customFormat="1">
      <c r="A106" s="88"/>
      <c r="B106" s="119"/>
      <c r="C106" s="82"/>
      <c r="D106" s="82"/>
    </row>
    <row r="107" spans="1:15" s="4" customFormat="1" ht="38.25">
      <c r="A107" s="88">
        <f>MAX($A$5:A106)+1</f>
        <v>23</v>
      </c>
      <c r="B107" s="119" t="s">
        <v>146</v>
      </c>
      <c r="C107" s="67" t="s">
        <v>12</v>
      </c>
      <c r="D107" s="67">
        <v>8</v>
      </c>
      <c r="E107" s="103"/>
      <c r="F107" s="75">
        <f>+E107*D107</f>
        <v>0</v>
      </c>
    </row>
    <row r="108" spans="1:15" s="4" customFormat="1">
      <c r="A108" s="88"/>
      <c r="B108" s="119"/>
      <c r="C108" s="82"/>
      <c r="D108" s="82"/>
    </row>
    <row r="109" spans="1:15" s="4" customFormat="1" ht="25.5">
      <c r="A109" s="88">
        <f>MAX($A$5:A108)+1</f>
        <v>24</v>
      </c>
      <c r="B109" s="119" t="s">
        <v>8</v>
      </c>
      <c r="C109" s="67" t="s">
        <v>34</v>
      </c>
      <c r="D109" s="67">
        <v>20</v>
      </c>
      <c r="E109" s="103"/>
      <c r="F109" s="75">
        <f>D109*E109</f>
        <v>0</v>
      </c>
      <c r="G109" s="84"/>
      <c r="H109" s="84"/>
      <c r="I109" s="84"/>
      <c r="J109" s="84"/>
      <c r="K109" s="84"/>
      <c r="L109" s="84"/>
      <c r="M109" s="84"/>
      <c r="N109" s="84"/>
      <c r="O109" s="84"/>
    </row>
    <row r="110" spans="1:15">
      <c r="A110" s="88"/>
    </row>
    <row r="111" spans="1:15" s="4" customFormat="1">
      <c r="A111" s="88"/>
      <c r="B111" s="185" t="s">
        <v>376</v>
      </c>
      <c r="C111" s="85"/>
      <c r="D111" s="184"/>
      <c r="E111" s="90"/>
    </row>
    <row r="112" spans="1:15" s="4" customFormat="1">
      <c r="A112" s="88"/>
      <c r="B112" s="186"/>
      <c r="C112" s="85"/>
      <c r="D112" s="184"/>
      <c r="E112" s="90"/>
    </row>
    <row r="113" spans="1:6" s="4" customFormat="1" ht="25.5" customHeight="1">
      <c r="A113" s="8">
        <f>MAX($A$5:A112)+1</f>
        <v>25</v>
      </c>
      <c r="B113" s="249" t="s">
        <v>191</v>
      </c>
      <c r="C113" s="85"/>
      <c r="D113" s="85"/>
      <c r="F113" s="73"/>
    </row>
    <row r="114" spans="1:6" s="4" customFormat="1" ht="93" customHeight="1">
      <c r="A114" s="81"/>
      <c r="B114" s="249" t="s">
        <v>47</v>
      </c>
      <c r="C114" s="85"/>
      <c r="D114" s="85"/>
    </row>
    <row r="115" spans="1:6" s="4" customFormat="1">
      <c r="A115" s="8"/>
      <c r="B115" s="249" t="s">
        <v>78</v>
      </c>
      <c r="C115" s="85"/>
      <c r="D115" s="85"/>
    </row>
    <row r="116" spans="1:6" s="4" customFormat="1">
      <c r="A116" s="81"/>
      <c r="B116" s="249" t="s">
        <v>102</v>
      </c>
      <c r="C116" s="67" t="s">
        <v>11</v>
      </c>
      <c r="D116" s="76">
        <v>68</v>
      </c>
      <c r="E116" s="103"/>
      <c r="F116" s="75">
        <f t="shared" ref="F116:F118" si="2">+E116*D116</f>
        <v>0</v>
      </c>
    </row>
    <row r="117" spans="1:6" s="4" customFormat="1">
      <c r="A117" s="81"/>
      <c r="B117" s="249" t="s">
        <v>77</v>
      </c>
      <c r="C117" s="67" t="s">
        <v>11</v>
      </c>
      <c r="D117" s="76">
        <v>64</v>
      </c>
      <c r="E117" s="103"/>
      <c r="F117" s="75">
        <f t="shared" si="2"/>
        <v>0</v>
      </c>
    </row>
    <row r="118" spans="1:6" s="4" customFormat="1">
      <c r="A118" s="81"/>
      <c r="B118" s="249" t="s">
        <v>48</v>
      </c>
      <c r="C118" s="67" t="s">
        <v>11</v>
      </c>
      <c r="D118" s="76">
        <v>64</v>
      </c>
      <c r="E118" s="103"/>
      <c r="F118" s="75">
        <f t="shared" si="2"/>
        <v>0</v>
      </c>
    </row>
    <row r="119" spans="1:6" s="4" customFormat="1">
      <c r="A119" s="81"/>
      <c r="B119" s="249"/>
      <c r="C119" s="85"/>
      <c r="D119" s="85"/>
      <c r="F119" s="73"/>
    </row>
    <row r="120" spans="1:6" s="4" customFormat="1" ht="185.25" customHeight="1">
      <c r="A120" s="88">
        <f>MAX($A$5:A119)+1</f>
        <v>26</v>
      </c>
      <c r="B120" s="119" t="s">
        <v>91</v>
      </c>
      <c r="C120" s="85"/>
      <c r="D120" s="76"/>
      <c r="E120" s="105"/>
    </row>
    <row r="121" spans="1:6" s="4" customFormat="1">
      <c r="A121" s="88"/>
      <c r="B121" s="119" t="s">
        <v>92</v>
      </c>
      <c r="C121" s="85"/>
      <c r="D121" s="76"/>
      <c r="E121" s="105"/>
    </row>
    <row r="122" spans="1:6" s="4" customFormat="1">
      <c r="A122" s="88"/>
      <c r="B122" s="249" t="s">
        <v>382</v>
      </c>
      <c r="C122" s="123"/>
      <c r="D122" s="187"/>
      <c r="E122" s="90"/>
    </row>
    <row r="123" spans="1:6" s="4" customFormat="1">
      <c r="A123" s="88"/>
      <c r="B123" s="249" t="s">
        <v>88</v>
      </c>
      <c r="C123" s="67" t="s">
        <v>11</v>
      </c>
      <c r="D123" s="67">
        <v>32</v>
      </c>
      <c r="E123" s="103"/>
      <c r="F123" s="75">
        <f t="shared" ref="F123:F124" si="3">D123*E123</f>
        <v>0</v>
      </c>
    </row>
    <row r="124" spans="1:6" s="4" customFormat="1">
      <c r="A124" s="88"/>
      <c r="B124" s="249" t="s">
        <v>100</v>
      </c>
      <c r="C124" s="67" t="s">
        <v>11</v>
      </c>
      <c r="D124" s="67">
        <v>32</v>
      </c>
      <c r="E124" s="103"/>
      <c r="F124" s="75">
        <f t="shared" si="3"/>
        <v>0</v>
      </c>
    </row>
    <row r="125" spans="1:6" s="4" customFormat="1">
      <c r="A125" s="88"/>
      <c r="B125" s="249" t="s">
        <v>383</v>
      </c>
      <c r="C125" s="123"/>
      <c r="D125" s="187"/>
      <c r="E125" s="90"/>
    </row>
    <row r="126" spans="1:6" s="4" customFormat="1">
      <c r="A126" s="88"/>
      <c r="B126" s="249" t="s">
        <v>87</v>
      </c>
      <c r="C126" s="67" t="s">
        <v>11</v>
      </c>
      <c r="D126" s="67">
        <v>68</v>
      </c>
      <c r="E126" s="103"/>
      <c r="F126" s="75">
        <f>D126*E126</f>
        <v>0</v>
      </c>
    </row>
    <row r="127" spans="1:6" s="4" customFormat="1">
      <c r="A127" s="88"/>
      <c r="B127" s="249" t="s">
        <v>384</v>
      </c>
      <c r="C127" s="123"/>
      <c r="D127" s="187"/>
      <c r="E127" s="90"/>
    </row>
    <row r="128" spans="1:6" s="4" customFormat="1">
      <c r="A128" s="88"/>
      <c r="B128" s="249" t="s">
        <v>88</v>
      </c>
      <c r="C128" s="67" t="s">
        <v>11</v>
      </c>
      <c r="D128" s="67">
        <v>32</v>
      </c>
      <c r="E128" s="103"/>
      <c r="F128" s="75">
        <f>D128*E128</f>
        <v>0</v>
      </c>
    </row>
    <row r="129" spans="1:15" s="4" customFormat="1">
      <c r="A129" s="88"/>
      <c r="B129" s="249" t="s">
        <v>100</v>
      </c>
      <c r="C129" s="67" t="s">
        <v>11</v>
      </c>
      <c r="D129" s="67">
        <v>32</v>
      </c>
      <c r="E129" s="103"/>
      <c r="F129" s="75">
        <f>D129*E129</f>
        <v>0</v>
      </c>
    </row>
    <row r="130" spans="1:15" s="4" customFormat="1">
      <c r="A130" s="81"/>
      <c r="B130" s="249"/>
      <c r="C130" s="85"/>
      <c r="D130" s="85"/>
      <c r="F130" s="73"/>
    </row>
    <row r="131" spans="1:15" s="4" customFormat="1" ht="25.5">
      <c r="A131" s="146">
        <f>MAX($A$4:A130)+1</f>
        <v>27</v>
      </c>
      <c r="B131" s="119" t="s">
        <v>6</v>
      </c>
      <c r="C131" s="123"/>
      <c r="D131" s="187"/>
      <c r="E131" s="90"/>
      <c r="G131" s="84"/>
      <c r="H131" s="84"/>
      <c r="I131" s="84"/>
      <c r="J131" s="84"/>
      <c r="K131" s="84"/>
      <c r="L131" s="84"/>
      <c r="M131" s="84"/>
      <c r="N131" s="84"/>
      <c r="O131" s="84"/>
    </row>
    <row r="132" spans="1:15" s="4" customFormat="1">
      <c r="A132" s="88"/>
      <c r="B132" s="119" t="s">
        <v>7</v>
      </c>
      <c r="C132" s="67" t="s">
        <v>12</v>
      </c>
      <c r="D132" s="67">
        <v>3</v>
      </c>
      <c r="E132" s="103"/>
      <c r="F132" s="75">
        <f>D132*E132</f>
        <v>0</v>
      </c>
      <c r="G132" s="84"/>
      <c r="H132" s="84"/>
      <c r="I132" s="84"/>
      <c r="J132" s="84"/>
      <c r="K132" s="84"/>
      <c r="L132" s="84"/>
      <c r="M132" s="84"/>
      <c r="N132" s="84"/>
      <c r="O132" s="84"/>
    </row>
    <row r="133" spans="1:15" s="4" customFormat="1">
      <c r="A133" s="88"/>
      <c r="B133" s="119"/>
      <c r="C133" s="123"/>
      <c r="D133" s="187"/>
      <c r="E133" s="90"/>
      <c r="G133" s="84"/>
      <c r="H133" s="84"/>
      <c r="I133" s="84"/>
      <c r="J133" s="84"/>
      <c r="K133" s="84"/>
      <c r="L133" s="84"/>
      <c r="M133" s="84"/>
      <c r="N133" s="84"/>
      <c r="O133" s="84"/>
    </row>
    <row r="134" spans="1:15" s="4" customFormat="1" ht="25.5">
      <c r="A134" s="88">
        <f>MAX($A$5:A133)+1</f>
        <v>28</v>
      </c>
      <c r="B134" s="119" t="s">
        <v>385</v>
      </c>
      <c r="C134" s="67" t="s">
        <v>10</v>
      </c>
      <c r="D134" s="67">
        <v>1</v>
      </c>
      <c r="E134" s="103"/>
      <c r="F134" s="75">
        <f>+E134*D134</f>
        <v>0</v>
      </c>
    </row>
    <row r="135" spans="1:15" s="4" customFormat="1">
      <c r="A135" s="88"/>
      <c r="B135" s="119"/>
      <c r="C135" s="82"/>
      <c r="D135" s="82"/>
    </row>
    <row r="136" spans="1:15" s="4" customFormat="1" ht="25.5">
      <c r="A136" s="88">
        <f>MAX($A$5:A135)+1</f>
        <v>29</v>
      </c>
      <c r="B136" s="119" t="s">
        <v>8</v>
      </c>
      <c r="C136" s="67" t="s">
        <v>34</v>
      </c>
      <c r="D136" s="67">
        <v>8</v>
      </c>
      <c r="E136" s="103"/>
      <c r="F136" s="75">
        <f>D136*E136</f>
        <v>0</v>
      </c>
      <c r="G136" s="84"/>
      <c r="H136" s="84"/>
      <c r="I136" s="84"/>
      <c r="J136" s="84"/>
      <c r="K136" s="84"/>
      <c r="L136" s="84"/>
      <c r="M136" s="84"/>
      <c r="N136" s="84"/>
      <c r="O136" s="84"/>
    </row>
    <row r="137" spans="1:15">
      <c r="A137" s="88"/>
    </row>
    <row r="138" spans="1:15">
      <c r="A138" s="88"/>
    </row>
    <row r="139" spans="1:15">
      <c r="A139" s="88"/>
    </row>
    <row r="140" spans="1:15">
      <c r="A140" s="88"/>
    </row>
    <row r="141" spans="1:15">
      <c r="A141" s="88"/>
    </row>
    <row r="142" spans="1:15">
      <c r="A142" s="88"/>
    </row>
    <row r="143" spans="1:15">
      <c r="A143" s="88"/>
    </row>
    <row r="144" spans="1:15">
      <c r="A144" s="88"/>
    </row>
    <row r="145" spans="1:1">
      <c r="A145" s="88"/>
    </row>
    <row r="146" spans="1:1">
      <c r="A146" s="88"/>
    </row>
    <row r="147" spans="1:1">
      <c r="A147" s="88"/>
    </row>
    <row r="148" spans="1:1">
      <c r="A148" s="88"/>
    </row>
    <row r="149" spans="1:1">
      <c r="A149" s="88"/>
    </row>
    <row r="150" spans="1:1">
      <c r="A150" s="88"/>
    </row>
    <row r="151" spans="1:1">
      <c r="A151" s="88"/>
    </row>
    <row r="152" spans="1:1">
      <c r="A152" s="88"/>
    </row>
    <row r="153" spans="1:1">
      <c r="A153" s="88"/>
    </row>
    <row r="154" spans="1:1">
      <c r="A154" s="88"/>
    </row>
    <row r="155" spans="1:1">
      <c r="A155" s="88"/>
    </row>
    <row r="156" spans="1:1">
      <c r="A156" s="88"/>
    </row>
    <row r="157" spans="1:1">
      <c r="A157" s="88"/>
    </row>
    <row r="158" spans="1:1">
      <c r="A158" s="88"/>
    </row>
    <row r="159" spans="1:1">
      <c r="A159" s="88"/>
    </row>
    <row r="160" spans="1:1">
      <c r="A160" s="88"/>
    </row>
    <row r="161" spans="1:1">
      <c r="A161" s="88"/>
    </row>
    <row r="162" spans="1:1">
      <c r="A162" s="88"/>
    </row>
    <row r="163" spans="1:1">
      <c r="A163" s="88"/>
    </row>
    <row r="164" spans="1:1">
      <c r="A164" s="88"/>
    </row>
    <row r="165" spans="1:1">
      <c r="A165" s="88"/>
    </row>
    <row r="166" spans="1:1">
      <c r="A166" s="88"/>
    </row>
    <row r="167" spans="1:1">
      <c r="A167" s="88"/>
    </row>
    <row r="168" spans="1:1">
      <c r="A168" s="88"/>
    </row>
    <row r="169" spans="1:1">
      <c r="A169" s="88"/>
    </row>
  </sheetData>
  <pageMargins left="0.74803149606299213" right="0.35433070866141736" top="0.78740157480314965" bottom="0.59055118110236227" header="0" footer="0"/>
  <pageSetup paperSize="9" scale="83" orientation="portrait" r:id="rId1"/>
  <headerFooter alignWithMargins="0">
    <oddFooter>&amp;R&amp;P/&amp;N</oddFooter>
  </headerFooter>
  <rowBreaks count="3" manualBreakCount="3">
    <brk id="38" max="16383" man="1"/>
    <brk id="68" max="3" man="1"/>
    <brk id="110"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85"/>
  <sheetViews>
    <sheetView view="pageBreakPreview" zoomScaleNormal="85" zoomScaleSheetLayoutView="100" workbookViewId="0">
      <pane ySplit="3" topLeftCell="A4" activePane="bottomLeft" state="frozen"/>
      <selection activeCell="B41" sqref="B41"/>
      <selection pane="bottomLeft" activeCell="E6" sqref="E6:E155"/>
    </sheetView>
  </sheetViews>
  <sheetFormatPr defaultColWidth="9" defaultRowHeight="12.75"/>
  <cols>
    <col min="1" max="1" width="6.7109375" style="17" customWidth="1"/>
    <col min="2" max="2" width="60.7109375" style="21" customWidth="1"/>
    <col min="3" max="4" width="7.7109375" style="18" customWidth="1"/>
    <col min="5" max="5" width="10.7109375" style="19" customWidth="1"/>
    <col min="6" max="6" width="15.7109375" style="19" customWidth="1"/>
    <col min="7" max="15" width="9" style="15"/>
    <col min="16" max="257" width="9" style="16"/>
    <col min="258" max="258" width="48" style="16" customWidth="1"/>
    <col min="259" max="259" width="9" style="16"/>
    <col min="260" max="260" width="6" style="16" bestFit="1" customWidth="1"/>
    <col min="261" max="262" width="13.140625" style="16" customWidth="1"/>
    <col min="263" max="513" width="9" style="16"/>
    <col min="514" max="514" width="48" style="16" customWidth="1"/>
    <col min="515" max="515" width="9" style="16"/>
    <col min="516" max="516" width="6" style="16" bestFit="1" customWidth="1"/>
    <col min="517" max="518" width="13.140625" style="16" customWidth="1"/>
    <col min="519" max="769" width="9" style="16"/>
    <col min="770" max="770" width="48" style="16" customWidth="1"/>
    <col min="771" max="771" width="9" style="16"/>
    <col min="772" max="772" width="6" style="16" bestFit="1" customWidth="1"/>
    <col min="773" max="774" width="13.140625" style="16" customWidth="1"/>
    <col min="775" max="1025" width="9" style="16"/>
    <col min="1026" max="1026" width="48" style="16" customWidth="1"/>
    <col min="1027" max="1027" width="9" style="16"/>
    <col min="1028" max="1028" width="6" style="16" bestFit="1" customWidth="1"/>
    <col min="1029" max="1030" width="13.140625" style="16" customWidth="1"/>
    <col min="1031" max="1281" width="9" style="16"/>
    <col min="1282" max="1282" width="48" style="16" customWidth="1"/>
    <col min="1283" max="1283" width="9" style="16"/>
    <col min="1284" max="1284" width="6" style="16" bestFit="1" customWidth="1"/>
    <col min="1285" max="1286" width="13.140625" style="16" customWidth="1"/>
    <col min="1287" max="1537" width="9" style="16"/>
    <col min="1538" max="1538" width="48" style="16" customWidth="1"/>
    <col min="1539" max="1539" width="9" style="16"/>
    <col min="1540" max="1540" width="6" style="16" bestFit="1" customWidth="1"/>
    <col min="1541" max="1542" width="13.140625" style="16" customWidth="1"/>
    <col min="1543" max="1793" width="9" style="16"/>
    <col min="1794" max="1794" width="48" style="16" customWidth="1"/>
    <col min="1795" max="1795" width="9" style="16"/>
    <col min="1796" max="1796" width="6" style="16" bestFit="1" customWidth="1"/>
    <col min="1797" max="1798" width="13.140625" style="16" customWidth="1"/>
    <col min="1799" max="2049" width="9" style="16"/>
    <col min="2050" max="2050" width="48" style="16" customWidth="1"/>
    <col min="2051" max="2051" width="9" style="16"/>
    <col min="2052" max="2052" width="6" style="16" bestFit="1" customWidth="1"/>
    <col min="2053" max="2054" width="13.140625" style="16" customWidth="1"/>
    <col min="2055" max="2305" width="9" style="16"/>
    <col min="2306" max="2306" width="48" style="16" customWidth="1"/>
    <col min="2307" max="2307" width="9" style="16"/>
    <col min="2308" max="2308" width="6" style="16" bestFit="1" customWidth="1"/>
    <col min="2309" max="2310" width="13.140625" style="16" customWidth="1"/>
    <col min="2311" max="2561" width="9" style="16"/>
    <col min="2562" max="2562" width="48" style="16" customWidth="1"/>
    <col min="2563" max="2563" width="9" style="16"/>
    <col min="2564" max="2564" width="6" style="16" bestFit="1" customWidth="1"/>
    <col min="2565" max="2566" width="13.140625" style="16" customWidth="1"/>
    <col min="2567" max="2817" width="9" style="16"/>
    <col min="2818" max="2818" width="48" style="16" customWidth="1"/>
    <col min="2819" max="2819" width="9" style="16"/>
    <col min="2820" max="2820" width="6" style="16" bestFit="1" customWidth="1"/>
    <col min="2821" max="2822" width="13.140625" style="16" customWidth="1"/>
    <col min="2823" max="3073" width="9" style="16"/>
    <col min="3074" max="3074" width="48" style="16" customWidth="1"/>
    <col min="3075" max="3075" width="9" style="16"/>
    <col min="3076" max="3076" width="6" style="16" bestFit="1" customWidth="1"/>
    <col min="3077" max="3078" width="13.140625" style="16" customWidth="1"/>
    <col min="3079" max="3329" width="9" style="16"/>
    <col min="3330" max="3330" width="48" style="16" customWidth="1"/>
    <col min="3331" max="3331" width="9" style="16"/>
    <col min="3332" max="3332" width="6" style="16" bestFit="1" customWidth="1"/>
    <col min="3333" max="3334" width="13.140625" style="16" customWidth="1"/>
    <col min="3335" max="3585" width="9" style="16"/>
    <col min="3586" max="3586" width="48" style="16" customWidth="1"/>
    <col min="3587" max="3587" width="9" style="16"/>
    <col min="3588" max="3588" width="6" style="16" bestFit="1" customWidth="1"/>
    <col min="3589" max="3590" width="13.140625" style="16" customWidth="1"/>
    <col min="3591" max="3841" width="9" style="16"/>
    <col min="3842" max="3842" width="48" style="16" customWidth="1"/>
    <col min="3843" max="3843" width="9" style="16"/>
    <col min="3844" max="3844" width="6" style="16" bestFit="1" customWidth="1"/>
    <col min="3845" max="3846" width="13.140625" style="16" customWidth="1"/>
    <col min="3847" max="4097" width="9" style="16"/>
    <col min="4098" max="4098" width="48" style="16" customWidth="1"/>
    <col min="4099" max="4099" width="9" style="16"/>
    <col min="4100" max="4100" width="6" style="16" bestFit="1" customWidth="1"/>
    <col min="4101" max="4102" width="13.140625" style="16" customWidth="1"/>
    <col min="4103" max="4353" width="9" style="16"/>
    <col min="4354" max="4354" width="48" style="16" customWidth="1"/>
    <col min="4355" max="4355" width="9" style="16"/>
    <col min="4356" max="4356" width="6" style="16" bestFit="1" customWidth="1"/>
    <col min="4357" max="4358" width="13.140625" style="16" customWidth="1"/>
    <col min="4359" max="4609" width="9" style="16"/>
    <col min="4610" max="4610" width="48" style="16" customWidth="1"/>
    <col min="4611" max="4611" width="9" style="16"/>
    <col min="4612" max="4612" width="6" style="16" bestFit="1" customWidth="1"/>
    <col min="4613" max="4614" width="13.140625" style="16" customWidth="1"/>
    <col min="4615" max="4865" width="9" style="16"/>
    <col min="4866" max="4866" width="48" style="16" customWidth="1"/>
    <col min="4867" max="4867" width="9" style="16"/>
    <col min="4868" max="4868" width="6" style="16" bestFit="1" customWidth="1"/>
    <col min="4869" max="4870" width="13.140625" style="16" customWidth="1"/>
    <col min="4871" max="5121" width="9" style="16"/>
    <col min="5122" max="5122" width="48" style="16" customWidth="1"/>
    <col min="5123" max="5123" width="9" style="16"/>
    <col min="5124" max="5124" width="6" style="16" bestFit="1" customWidth="1"/>
    <col min="5125" max="5126" width="13.140625" style="16" customWidth="1"/>
    <col min="5127" max="5377" width="9" style="16"/>
    <col min="5378" max="5378" width="48" style="16" customWidth="1"/>
    <col min="5379" max="5379" width="9" style="16"/>
    <col min="5380" max="5380" width="6" style="16" bestFit="1" customWidth="1"/>
    <col min="5381" max="5382" width="13.140625" style="16" customWidth="1"/>
    <col min="5383" max="5633" width="9" style="16"/>
    <col min="5634" max="5634" width="48" style="16" customWidth="1"/>
    <col min="5635" max="5635" width="9" style="16"/>
    <col min="5636" max="5636" width="6" style="16" bestFit="1" customWidth="1"/>
    <col min="5637" max="5638" width="13.140625" style="16" customWidth="1"/>
    <col min="5639" max="5889" width="9" style="16"/>
    <col min="5890" max="5890" width="48" style="16" customWidth="1"/>
    <col min="5891" max="5891" width="9" style="16"/>
    <col min="5892" max="5892" width="6" style="16" bestFit="1" customWidth="1"/>
    <col min="5893" max="5894" width="13.140625" style="16" customWidth="1"/>
    <col min="5895" max="6145" width="9" style="16"/>
    <col min="6146" max="6146" width="48" style="16" customWidth="1"/>
    <col min="6147" max="6147" width="9" style="16"/>
    <col min="6148" max="6148" width="6" style="16" bestFit="1" customWidth="1"/>
    <col min="6149" max="6150" width="13.140625" style="16" customWidth="1"/>
    <col min="6151" max="6401" width="9" style="16"/>
    <col min="6402" max="6402" width="48" style="16" customWidth="1"/>
    <col min="6403" max="6403" width="9" style="16"/>
    <col min="6404" max="6404" width="6" style="16" bestFit="1" customWidth="1"/>
    <col min="6405" max="6406" width="13.140625" style="16" customWidth="1"/>
    <col min="6407" max="6657" width="9" style="16"/>
    <col min="6658" max="6658" width="48" style="16" customWidth="1"/>
    <col min="6659" max="6659" width="9" style="16"/>
    <col min="6660" max="6660" width="6" style="16" bestFit="1" customWidth="1"/>
    <col min="6661" max="6662" width="13.140625" style="16" customWidth="1"/>
    <col min="6663" max="6913" width="9" style="16"/>
    <col min="6914" max="6914" width="48" style="16" customWidth="1"/>
    <col min="6915" max="6915" width="9" style="16"/>
    <col min="6916" max="6916" width="6" style="16" bestFit="1" customWidth="1"/>
    <col min="6917" max="6918" width="13.140625" style="16" customWidth="1"/>
    <col min="6919" max="7169" width="9" style="16"/>
    <col min="7170" max="7170" width="48" style="16" customWidth="1"/>
    <col min="7171" max="7171" width="9" style="16"/>
    <col min="7172" max="7172" width="6" style="16" bestFit="1" customWidth="1"/>
    <col min="7173" max="7174" width="13.140625" style="16" customWidth="1"/>
    <col min="7175" max="7425" width="9" style="16"/>
    <col min="7426" max="7426" width="48" style="16" customWidth="1"/>
    <col min="7427" max="7427" width="9" style="16"/>
    <col min="7428" max="7428" width="6" style="16" bestFit="1" customWidth="1"/>
    <col min="7429" max="7430" width="13.140625" style="16" customWidth="1"/>
    <col min="7431" max="7681" width="9" style="16"/>
    <col min="7682" max="7682" width="48" style="16" customWidth="1"/>
    <col min="7683" max="7683" width="9" style="16"/>
    <col min="7684" max="7684" width="6" style="16" bestFit="1" customWidth="1"/>
    <col min="7685" max="7686" width="13.140625" style="16" customWidth="1"/>
    <col min="7687" max="7937" width="9" style="16"/>
    <col min="7938" max="7938" width="48" style="16" customWidth="1"/>
    <col min="7939" max="7939" width="9" style="16"/>
    <col min="7940" max="7940" width="6" style="16" bestFit="1" customWidth="1"/>
    <col min="7941" max="7942" width="13.140625" style="16" customWidth="1"/>
    <col min="7943" max="8193" width="9" style="16"/>
    <col min="8194" max="8194" width="48" style="16" customWidth="1"/>
    <col min="8195" max="8195" width="9" style="16"/>
    <col min="8196" max="8196" width="6" style="16" bestFit="1" customWidth="1"/>
    <col min="8197" max="8198" width="13.140625" style="16" customWidth="1"/>
    <col min="8199" max="8449" width="9" style="16"/>
    <col min="8450" max="8450" width="48" style="16" customWidth="1"/>
    <col min="8451" max="8451" width="9" style="16"/>
    <col min="8452" max="8452" width="6" style="16" bestFit="1" customWidth="1"/>
    <col min="8453" max="8454" width="13.140625" style="16" customWidth="1"/>
    <col min="8455" max="8705" width="9" style="16"/>
    <col min="8706" max="8706" width="48" style="16" customWidth="1"/>
    <col min="8707" max="8707" width="9" style="16"/>
    <col min="8708" max="8708" width="6" style="16" bestFit="1" customWidth="1"/>
    <col min="8709" max="8710" width="13.140625" style="16" customWidth="1"/>
    <col min="8711" max="8961" width="9" style="16"/>
    <col min="8962" max="8962" width="48" style="16" customWidth="1"/>
    <col min="8963" max="8963" width="9" style="16"/>
    <col min="8964" max="8964" width="6" style="16" bestFit="1" customWidth="1"/>
    <col min="8965" max="8966" width="13.140625" style="16" customWidth="1"/>
    <col min="8967" max="9217" width="9" style="16"/>
    <col min="9218" max="9218" width="48" style="16" customWidth="1"/>
    <col min="9219" max="9219" width="9" style="16"/>
    <col min="9220" max="9220" width="6" style="16" bestFit="1" customWidth="1"/>
    <col min="9221" max="9222" width="13.140625" style="16" customWidth="1"/>
    <col min="9223" max="9473" width="9" style="16"/>
    <col min="9474" max="9474" width="48" style="16" customWidth="1"/>
    <col min="9475" max="9475" width="9" style="16"/>
    <col min="9476" max="9476" width="6" style="16" bestFit="1" customWidth="1"/>
    <col min="9477" max="9478" width="13.140625" style="16" customWidth="1"/>
    <col min="9479" max="9729" width="9" style="16"/>
    <col min="9730" max="9730" width="48" style="16" customWidth="1"/>
    <col min="9731" max="9731" width="9" style="16"/>
    <col min="9732" max="9732" width="6" style="16" bestFit="1" customWidth="1"/>
    <col min="9733" max="9734" width="13.140625" style="16" customWidth="1"/>
    <col min="9735" max="9985" width="9" style="16"/>
    <col min="9986" max="9986" width="48" style="16" customWidth="1"/>
    <col min="9987" max="9987" width="9" style="16"/>
    <col min="9988" max="9988" width="6" style="16" bestFit="1" customWidth="1"/>
    <col min="9989" max="9990" width="13.140625" style="16" customWidth="1"/>
    <col min="9991" max="10241" width="9" style="16"/>
    <col min="10242" max="10242" width="48" style="16" customWidth="1"/>
    <col min="10243" max="10243" width="9" style="16"/>
    <col min="10244" max="10244" width="6" style="16" bestFit="1" customWidth="1"/>
    <col min="10245" max="10246" width="13.140625" style="16" customWidth="1"/>
    <col min="10247" max="10497" width="9" style="16"/>
    <col min="10498" max="10498" width="48" style="16" customWidth="1"/>
    <col min="10499" max="10499" width="9" style="16"/>
    <col min="10500" max="10500" width="6" style="16" bestFit="1" customWidth="1"/>
    <col min="10501" max="10502" width="13.140625" style="16" customWidth="1"/>
    <col min="10503" max="10753" width="9" style="16"/>
    <col min="10754" max="10754" width="48" style="16" customWidth="1"/>
    <col min="10755" max="10755" width="9" style="16"/>
    <col min="10756" max="10756" width="6" style="16" bestFit="1" customWidth="1"/>
    <col min="10757" max="10758" width="13.140625" style="16" customWidth="1"/>
    <col min="10759" max="11009" width="9" style="16"/>
    <col min="11010" max="11010" width="48" style="16" customWidth="1"/>
    <col min="11011" max="11011" width="9" style="16"/>
    <col min="11012" max="11012" width="6" style="16" bestFit="1" customWidth="1"/>
    <col min="11013" max="11014" width="13.140625" style="16" customWidth="1"/>
    <col min="11015" max="11265" width="9" style="16"/>
    <col min="11266" max="11266" width="48" style="16" customWidth="1"/>
    <col min="11267" max="11267" width="9" style="16"/>
    <col min="11268" max="11268" width="6" style="16" bestFit="1" customWidth="1"/>
    <col min="11269" max="11270" width="13.140625" style="16" customWidth="1"/>
    <col min="11271" max="11521" width="9" style="16"/>
    <col min="11522" max="11522" width="48" style="16" customWidth="1"/>
    <col min="11523" max="11523" width="9" style="16"/>
    <col min="11524" max="11524" width="6" style="16" bestFit="1" customWidth="1"/>
    <col min="11525" max="11526" width="13.140625" style="16" customWidth="1"/>
    <col min="11527" max="11777" width="9" style="16"/>
    <col min="11778" max="11778" width="48" style="16" customWidth="1"/>
    <col min="11779" max="11779" width="9" style="16"/>
    <col min="11780" max="11780" width="6" style="16" bestFit="1" customWidth="1"/>
    <col min="11781" max="11782" width="13.140625" style="16" customWidth="1"/>
    <col min="11783" max="12033" width="9" style="16"/>
    <col min="12034" max="12034" width="48" style="16" customWidth="1"/>
    <col min="12035" max="12035" width="9" style="16"/>
    <col min="12036" max="12036" width="6" style="16" bestFit="1" customWidth="1"/>
    <col min="12037" max="12038" width="13.140625" style="16" customWidth="1"/>
    <col min="12039" max="12289" width="9" style="16"/>
    <col min="12290" max="12290" width="48" style="16" customWidth="1"/>
    <col min="12291" max="12291" width="9" style="16"/>
    <col min="12292" max="12292" width="6" style="16" bestFit="1" customWidth="1"/>
    <col min="12293" max="12294" width="13.140625" style="16" customWidth="1"/>
    <col min="12295" max="12545" width="9" style="16"/>
    <col min="12546" max="12546" width="48" style="16" customWidth="1"/>
    <col min="12547" max="12547" width="9" style="16"/>
    <col min="12548" max="12548" width="6" style="16" bestFit="1" customWidth="1"/>
    <col min="12549" max="12550" width="13.140625" style="16" customWidth="1"/>
    <col min="12551" max="12801" width="9" style="16"/>
    <col min="12802" max="12802" width="48" style="16" customWidth="1"/>
    <col min="12803" max="12803" width="9" style="16"/>
    <col min="12804" max="12804" width="6" style="16" bestFit="1" customWidth="1"/>
    <col min="12805" max="12806" width="13.140625" style="16" customWidth="1"/>
    <col min="12807" max="13057" width="9" style="16"/>
    <col min="13058" max="13058" width="48" style="16" customWidth="1"/>
    <col min="13059" max="13059" width="9" style="16"/>
    <col min="13060" max="13060" width="6" style="16" bestFit="1" customWidth="1"/>
    <col min="13061" max="13062" width="13.140625" style="16" customWidth="1"/>
    <col min="13063" max="13313" width="9" style="16"/>
    <col min="13314" max="13314" width="48" style="16" customWidth="1"/>
    <col min="13315" max="13315" width="9" style="16"/>
    <col min="13316" max="13316" width="6" style="16" bestFit="1" customWidth="1"/>
    <col min="13317" max="13318" width="13.140625" style="16" customWidth="1"/>
    <col min="13319" max="13569" width="9" style="16"/>
    <col min="13570" max="13570" width="48" style="16" customWidth="1"/>
    <col min="13571" max="13571" width="9" style="16"/>
    <col min="13572" max="13572" width="6" style="16" bestFit="1" customWidth="1"/>
    <col min="13573" max="13574" width="13.140625" style="16" customWidth="1"/>
    <col min="13575" max="13825" width="9" style="16"/>
    <col min="13826" max="13826" width="48" style="16" customWidth="1"/>
    <col min="13827" max="13827" width="9" style="16"/>
    <col min="13828" max="13828" width="6" style="16" bestFit="1" customWidth="1"/>
    <col min="13829" max="13830" width="13.140625" style="16" customWidth="1"/>
    <col min="13831" max="14081" width="9" style="16"/>
    <col min="14082" max="14082" width="48" style="16" customWidth="1"/>
    <col min="14083" max="14083" width="9" style="16"/>
    <col min="14084" max="14084" width="6" style="16" bestFit="1" customWidth="1"/>
    <col min="14085" max="14086" width="13.140625" style="16" customWidth="1"/>
    <col min="14087" max="14337" width="9" style="16"/>
    <col min="14338" max="14338" width="48" style="16" customWidth="1"/>
    <col min="14339" max="14339" width="9" style="16"/>
    <col min="14340" max="14340" width="6" style="16" bestFit="1" customWidth="1"/>
    <col min="14341" max="14342" width="13.140625" style="16" customWidth="1"/>
    <col min="14343" max="14593" width="9" style="16"/>
    <col min="14594" max="14594" width="48" style="16" customWidth="1"/>
    <col min="14595" max="14595" width="9" style="16"/>
    <col min="14596" max="14596" width="6" style="16" bestFit="1" customWidth="1"/>
    <col min="14597" max="14598" width="13.140625" style="16" customWidth="1"/>
    <col min="14599" max="14849" width="9" style="16"/>
    <col min="14850" max="14850" width="48" style="16" customWidth="1"/>
    <col min="14851" max="14851" width="9" style="16"/>
    <col min="14852" max="14852" width="6" style="16" bestFit="1" customWidth="1"/>
    <col min="14853" max="14854" width="13.140625" style="16" customWidth="1"/>
    <col min="14855" max="15105" width="9" style="16"/>
    <col min="15106" max="15106" width="48" style="16" customWidth="1"/>
    <col min="15107" max="15107" width="9" style="16"/>
    <col min="15108" max="15108" width="6" style="16" bestFit="1" customWidth="1"/>
    <col min="15109" max="15110" width="13.140625" style="16" customWidth="1"/>
    <col min="15111" max="15361" width="9" style="16"/>
    <col min="15362" max="15362" width="48" style="16" customWidth="1"/>
    <col min="15363" max="15363" width="9" style="16"/>
    <col min="15364" max="15364" width="6" style="16" bestFit="1" customWidth="1"/>
    <col min="15365" max="15366" width="13.140625" style="16" customWidth="1"/>
    <col min="15367" max="15617" width="9" style="16"/>
    <col min="15618" max="15618" width="48" style="16" customWidth="1"/>
    <col min="15619" max="15619" width="9" style="16"/>
    <col min="15620" max="15620" width="6" style="16" bestFit="1" customWidth="1"/>
    <col min="15621" max="15622" width="13.140625" style="16" customWidth="1"/>
    <col min="15623" max="15873" width="9" style="16"/>
    <col min="15874" max="15874" width="48" style="16" customWidth="1"/>
    <col min="15875" max="15875" width="9" style="16"/>
    <col min="15876" max="15876" width="6" style="16" bestFit="1" customWidth="1"/>
    <col min="15877" max="15878" width="13.140625" style="16" customWidth="1"/>
    <col min="15879" max="16129" width="9" style="16"/>
    <col min="16130" max="16130" width="48" style="16" customWidth="1"/>
    <col min="16131" max="16131" width="9" style="16"/>
    <col min="16132" max="16132" width="6" style="16" bestFit="1" customWidth="1"/>
    <col min="16133" max="16134" width="13.140625" style="16" customWidth="1"/>
    <col min="16135" max="16384" width="9" style="16"/>
  </cols>
  <sheetData>
    <row r="1" spans="1:15" s="99" customFormat="1">
      <c r="A1" s="94" t="s">
        <v>62</v>
      </c>
      <c r="B1" s="95" t="s">
        <v>389</v>
      </c>
      <c r="C1" s="96"/>
      <c r="D1" s="96"/>
      <c r="E1" s="97" t="s">
        <v>13</v>
      </c>
      <c r="F1" s="98">
        <f>SUBTOTAL(9,F5:F151)</f>
        <v>0</v>
      </c>
    </row>
    <row r="2" spans="1:15" s="14" customFormat="1">
      <c r="A2" s="9"/>
      <c r="B2" s="20"/>
      <c r="C2" s="10"/>
      <c r="D2" s="10"/>
      <c r="E2" s="11"/>
      <c r="F2" s="11"/>
      <c r="G2" s="12"/>
      <c r="H2" s="13"/>
      <c r="I2" s="13"/>
      <c r="J2" s="13"/>
      <c r="K2" s="13"/>
      <c r="L2" s="13"/>
      <c r="M2" s="13"/>
      <c r="N2" s="13"/>
      <c r="O2" s="13"/>
    </row>
    <row r="3" spans="1:15" s="99" customFormat="1">
      <c r="A3" s="94"/>
      <c r="B3" s="95" t="s">
        <v>29</v>
      </c>
      <c r="C3" s="96" t="s">
        <v>30</v>
      </c>
      <c r="D3" s="96" t="s">
        <v>33</v>
      </c>
      <c r="E3" s="101" t="s">
        <v>31</v>
      </c>
      <c r="F3" s="98" t="s">
        <v>32</v>
      </c>
    </row>
    <row r="4" spans="1:15" s="99" customFormat="1">
      <c r="A4" s="119"/>
      <c r="B4" s="95"/>
      <c r="C4" s="96"/>
      <c r="D4" s="96"/>
      <c r="E4" s="101"/>
      <c r="F4" s="98"/>
    </row>
    <row r="5" spans="1:15" s="4" customFormat="1">
      <c r="A5" s="88"/>
      <c r="B5" s="185" t="s">
        <v>75</v>
      </c>
      <c r="C5" s="85"/>
      <c r="D5" s="184"/>
      <c r="E5" s="90"/>
    </row>
    <row r="6" spans="1:15" s="4" customFormat="1">
      <c r="A6" s="88"/>
      <c r="B6" s="186"/>
      <c r="C6" s="85"/>
      <c r="D6" s="184"/>
      <c r="E6" s="90"/>
    </row>
    <row r="7" spans="1:15" s="133" customFormat="1" ht="153">
      <c r="A7" s="88">
        <v>1</v>
      </c>
      <c r="B7" s="119" t="s">
        <v>80</v>
      </c>
      <c r="C7" s="126"/>
      <c r="D7" s="127"/>
      <c r="E7" s="128"/>
      <c r="F7" s="129"/>
      <c r="G7" s="129"/>
    </row>
    <row r="8" spans="1:15" s="72" customFormat="1">
      <c r="A8" s="88"/>
      <c r="B8" s="119" t="s">
        <v>176</v>
      </c>
      <c r="C8" s="67" t="s">
        <v>12</v>
      </c>
      <c r="D8" s="67">
        <v>2</v>
      </c>
      <c r="E8" s="103"/>
      <c r="F8" s="75">
        <f>+E8*D8</f>
        <v>0</v>
      </c>
      <c r="J8" s="194"/>
    </row>
    <row r="9" spans="1:15" s="72" customFormat="1">
      <c r="A9" s="88"/>
      <c r="B9" s="119" t="s">
        <v>182</v>
      </c>
      <c r="C9" s="67" t="s">
        <v>12</v>
      </c>
      <c r="D9" s="67">
        <v>2</v>
      </c>
      <c r="E9" s="103"/>
      <c r="F9" s="75">
        <f>+E9*D9</f>
        <v>0</v>
      </c>
    </row>
    <row r="10" spans="1:15" s="72" customFormat="1" ht="12.75" customHeight="1">
      <c r="A10" s="88"/>
      <c r="B10" s="119" t="s">
        <v>177</v>
      </c>
      <c r="C10" s="67" t="s">
        <v>12</v>
      </c>
      <c r="D10" s="67">
        <v>2</v>
      </c>
      <c r="E10" s="103"/>
      <c r="F10" s="75">
        <f>+E10*D10</f>
        <v>0</v>
      </c>
    </row>
    <row r="11" spans="1:15" s="72" customFormat="1">
      <c r="A11" s="88"/>
      <c r="B11" s="119" t="s">
        <v>178</v>
      </c>
      <c r="C11" s="67" t="s">
        <v>12</v>
      </c>
      <c r="D11" s="67">
        <v>2</v>
      </c>
      <c r="E11" s="103"/>
      <c r="F11" s="75">
        <f>+E11*D11</f>
        <v>0</v>
      </c>
    </row>
    <row r="12" spans="1:15" s="133" customFormat="1">
      <c r="A12" s="88"/>
      <c r="B12" s="119"/>
      <c r="C12" s="126"/>
      <c r="D12" s="130"/>
      <c r="E12" s="131"/>
      <c r="F12" s="132"/>
    </row>
    <row r="13" spans="1:15" s="254" customFormat="1" ht="204" customHeight="1">
      <c r="A13" s="88">
        <f>MAX($A$4:A12)+1</f>
        <v>2</v>
      </c>
      <c r="B13" s="249" t="s">
        <v>179</v>
      </c>
      <c r="C13" s="250"/>
      <c r="D13" s="251"/>
      <c r="E13" s="252"/>
      <c r="F13" s="253"/>
    </row>
    <row r="14" spans="1:15" s="66" customFormat="1" ht="12.75" customHeight="1">
      <c r="A14" s="88"/>
      <c r="B14" s="119" t="s">
        <v>181</v>
      </c>
      <c r="C14" s="67" t="s">
        <v>12</v>
      </c>
      <c r="D14" s="67">
        <v>1</v>
      </c>
      <c r="E14" s="103"/>
      <c r="F14" s="75">
        <f t="shared" ref="F14:F19" si="0">+E14*D14</f>
        <v>0</v>
      </c>
    </row>
    <row r="15" spans="1:15" s="66" customFormat="1">
      <c r="A15" s="88"/>
      <c r="B15" s="119" t="s">
        <v>182</v>
      </c>
      <c r="C15" s="67" t="s">
        <v>12</v>
      </c>
      <c r="D15" s="67">
        <v>1</v>
      </c>
      <c r="E15" s="103"/>
      <c r="F15" s="75">
        <f t="shared" si="0"/>
        <v>0</v>
      </c>
    </row>
    <row r="16" spans="1:15" s="66" customFormat="1" ht="25.5">
      <c r="A16" s="88"/>
      <c r="B16" s="249" t="s">
        <v>183</v>
      </c>
      <c r="C16" s="67" t="s">
        <v>12</v>
      </c>
      <c r="D16" s="67">
        <v>1</v>
      </c>
      <c r="E16" s="103"/>
      <c r="F16" s="75">
        <f t="shared" si="0"/>
        <v>0</v>
      </c>
    </row>
    <row r="17" spans="1:256" s="66" customFormat="1" ht="25.5">
      <c r="A17" s="88"/>
      <c r="B17" s="249" t="s">
        <v>386</v>
      </c>
      <c r="C17" s="67" t="s">
        <v>12</v>
      </c>
      <c r="D17" s="67">
        <v>1</v>
      </c>
      <c r="E17" s="103"/>
      <c r="F17" s="75">
        <f t="shared" ref="F17" si="1">+E17*D17</f>
        <v>0</v>
      </c>
    </row>
    <row r="18" spans="1:256" s="66" customFormat="1" ht="25.5">
      <c r="A18" s="88"/>
      <c r="B18" s="249" t="s">
        <v>387</v>
      </c>
      <c r="C18" s="67" t="s">
        <v>12</v>
      </c>
      <c r="D18" s="67">
        <v>1</v>
      </c>
      <c r="E18" s="103"/>
      <c r="F18" s="75">
        <f t="shared" si="0"/>
        <v>0</v>
      </c>
    </row>
    <row r="19" spans="1:256" s="66" customFormat="1" ht="25.5">
      <c r="A19" s="88"/>
      <c r="B19" s="249" t="s">
        <v>388</v>
      </c>
      <c r="C19" s="67" t="s">
        <v>12</v>
      </c>
      <c r="D19" s="67">
        <v>1</v>
      </c>
      <c r="E19" s="103"/>
      <c r="F19" s="75">
        <f t="shared" si="0"/>
        <v>0</v>
      </c>
    </row>
    <row r="20" spans="1:256" s="89" customFormat="1">
      <c r="A20" s="88"/>
      <c r="B20" s="249"/>
      <c r="C20" s="76"/>
      <c r="D20" s="76"/>
    </row>
    <row r="21" spans="1:256" s="4" customFormat="1">
      <c r="A21" s="88">
        <f>MAX($A$4:A20)+1</f>
        <v>3</v>
      </c>
      <c r="B21" s="162" t="s">
        <v>120</v>
      </c>
      <c r="C21" s="163"/>
      <c r="D21" s="163"/>
      <c r="E21" s="90"/>
    </row>
    <row r="22" spans="1:256" s="4" customFormat="1">
      <c r="A22" s="81"/>
      <c r="B22" s="162" t="s">
        <v>121</v>
      </c>
      <c r="C22" s="163"/>
      <c r="D22" s="163"/>
      <c r="E22" s="90"/>
    </row>
    <row r="23" spans="1:256" s="4" customFormat="1" ht="25.5">
      <c r="A23" s="81"/>
      <c r="B23" s="162" t="s">
        <v>122</v>
      </c>
      <c r="C23" s="163"/>
      <c r="D23" s="163"/>
      <c r="E23" s="90"/>
    </row>
    <row r="24" spans="1:256" s="4" customFormat="1" ht="25.5">
      <c r="A24" s="81"/>
      <c r="B24" s="189" t="s">
        <v>185</v>
      </c>
      <c r="C24" s="163"/>
      <c r="D24" s="163"/>
      <c r="E24" s="90"/>
    </row>
    <row r="25" spans="1:256" s="4" customFormat="1">
      <c r="A25" s="81"/>
      <c r="B25" s="162" t="s">
        <v>180</v>
      </c>
      <c r="C25" s="67" t="s">
        <v>12</v>
      </c>
      <c r="D25" s="67">
        <v>3</v>
      </c>
      <c r="E25" s="103"/>
      <c r="F25" s="75">
        <f>D25*E25</f>
        <v>0</v>
      </c>
    </row>
    <row r="26" spans="1:256" s="4" customFormat="1">
      <c r="A26" s="81"/>
      <c r="B26" s="162"/>
      <c r="C26" s="163"/>
      <c r="D26" s="163"/>
      <c r="E26" s="90"/>
    </row>
    <row r="27" spans="1:256" s="4" customFormat="1" ht="12.75" customHeight="1">
      <c r="A27" s="88">
        <f>MAX($A$4:A26)+1</f>
        <v>4</v>
      </c>
      <c r="B27" s="162" t="s">
        <v>123</v>
      </c>
      <c r="C27" s="68"/>
      <c r="D27" s="68"/>
      <c r="E27" s="164"/>
      <c r="F27" s="69"/>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row>
    <row r="28" spans="1:256" s="4" customFormat="1">
      <c r="A28" s="165"/>
      <c r="B28" s="162" t="s">
        <v>124</v>
      </c>
      <c r="C28" s="68"/>
      <c r="D28" s="68"/>
      <c r="E28" s="164"/>
      <c r="F28" s="69"/>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row>
    <row r="29" spans="1:256" s="4" customFormat="1" ht="38.25">
      <c r="A29" s="166"/>
      <c r="B29" s="162" t="s">
        <v>125</v>
      </c>
      <c r="C29" s="68"/>
      <c r="D29" s="68"/>
      <c r="E29" s="164"/>
      <c r="F29" s="167"/>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row>
    <row r="30" spans="1:256" s="4" customFormat="1" ht="25.5">
      <c r="A30" s="165"/>
      <c r="B30" s="162" t="s">
        <v>184</v>
      </c>
      <c r="C30" s="68"/>
      <c r="D30" s="68"/>
      <c r="E30" s="164"/>
      <c r="F30" s="167"/>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row>
    <row r="31" spans="1:256" s="4" customFormat="1">
      <c r="A31" s="165"/>
      <c r="B31" s="162" t="s">
        <v>126</v>
      </c>
      <c r="C31" s="68"/>
      <c r="D31" s="68"/>
      <c r="E31" s="164"/>
      <c r="F31" s="69"/>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c r="EF31" s="78"/>
      <c r="EG31" s="78"/>
      <c r="EH31" s="78"/>
      <c r="EI31" s="78"/>
      <c r="EJ31" s="78"/>
      <c r="EK31" s="78"/>
      <c r="EL31" s="78"/>
      <c r="EM31" s="78"/>
      <c r="EN31" s="78"/>
      <c r="EO31" s="78"/>
      <c r="EP31" s="78"/>
      <c r="EQ31" s="78"/>
      <c r="ER31" s="78"/>
      <c r="ES31" s="78"/>
      <c r="ET31" s="78"/>
      <c r="EU31" s="78"/>
      <c r="EV31" s="78"/>
      <c r="EW31" s="78"/>
      <c r="EX31" s="78"/>
      <c r="EY31" s="78"/>
      <c r="EZ31" s="78"/>
      <c r="FA31" s="78"/>
      <c r="FB31" s="78"/>
      <c r="FC31" s="78"/>
      <c r="FD31" s="78"/>
      <c r="FE31" s="78"/>
      <c r="FF31" s="78"/>
      <c r="FG31" s="78"/>
      <c r="FH31" s="78"/>
      <c r="FI31" s="78"/>
      <c r="FJ31" s="78"/>
      <c r="FK31" s="78"/>
      <c r="FL31" s="78"/>
      <c r="FM31" s="78"/>
      <c r="FN31" s="78"/>
      <c r="FO31" s="78"/>
      <c r="FP31" s="78"/>
      <c r="FQ31" s="78"/>
      <c r="FR31" s="78"/>
      <c r="FS31" s="78"/>
      <c r="FT31" s="78"/>
      <c r="FU31" s="78"/>
      <c r="FV31" s="78"/>
      <c r="FW31" s="78"/>
      <c r="FX31" s="78"/>
      <c r="FY31" s="78"/>
      <c r="FZ31" s="78"/>
      <c r="GA31" s="78"/>
      <c r="GB31" s="78"/>
      <c r="GC31" s="78"/>
      <c r="GD31" s="78"/>
      <c r="GE31" s="78"/>
      <c r="GF31" s="78"/>
      <c r="GG31" s="78"/>
      <c r="GH31" s="78"/>
      <c r="GI31" s="78"/>
      <c r="GJ31" s="78"/>
      <c r="GK31" s="78"/>
      <c r="GL31" s="78"/>
      <c r="GM31" s="78"/>
      <c r="GN31" s="78"/>
      <c r="GO31" s="78"/>
      <c r="GP31" s="78"/>
      <c r="GQ31" s="78"/>
      <c r="GR31" s="78"/>
      <c r="GS31" s="78"/>
      <c r="GT31" s="78"/>
      <c r="GU31" s="78"/>
      <c r="GV31" s="78"/>
      <c r="GW31" s="78"/>
      <c r="GX31" s="78"/>
      <c r="GY31" s="78"/>
      <c r="GZ31" s="78"/>
      <c r="HA31" s="78"/>
      <c r="HB31" s="78"/>
      <c r="HC31" s="78"/>
      <c r="HD31" s="78"/>
      <c r="HE31" s="78"/>
      <c r="HF31" s="78"/>
      <c r="HG31" s="78"/>
      <c r="HH31" s="78"/>
      <c r="HI31" s="78"/>
      <c r="HJ31" s="78"/>
      <c r="HK31" s="78"/>
      <c r="HL31" s="78"/>
      <c r="HM31" s="78"/>
      <c r="HN31" s="78"/>
      <c r="HO31" s="78"/>
      <c r="HP31" s="78"/>
      <c r="HQ31" s="78"/>
      <c r="HR31" s="78"/>
      <c r="HS31" s="78"/>
      <c r="HT31" s="78"/>
      <c r="HU31" s="78"/>
      <c r="HV31" s="78"/>
      <c r="HW31" s="78"/>
      <c r="HX31" s="78"/>
      <c r="HY31" s="78"/>
      <c r="HZ31" s="78"/>
      <c r="IA31" s="78"/>
      <c r="IB31" s="78"/>
      <c r="IC31" s="78"/>
      <c r="ID31" s="78"/>
      <c r="IE31" s="78"/>
      <c r="IF31" s="78"/>
      <c r="IG31" s="78"/>
      <c r="IH31" s="78"/>
      <c r="II31" s="78"/>
      <c r="IJ31" s="78"/>
      <c r="IK31" s="78"/>
      <c r="IL31" s="78"/>
      <c r="IM31" s="78"/>
      <c r="IN31" s="78"/>
      <c r="IO31" s="78"/>
      <c r="IP31" s="78"/>
      <c r="IQ31" s="78"/>
      <c r="IR31" s="78"/>
      <c r="IS31" s="78"/>
      <c r="IT31" s="78"/>
      <c r="IU31" s="78"/>
      <c r="IV31" s="78"/>
    </row>
    <row r="32" spans="1:256" s="4" customFormat="1">
      <c r="A32" s="165"/>
      <c r="B32" s="162" t="s">
        <v>127</v>
      </c>
      <c r="C32" s="76" t="s">
        <v>12</v>
      </c>
      <c r="D32" s="76">
        <v>3</v>
      </c>
      <c r="E32" s="160"/>
      <c r="F32" s="161">
        <f>D32*E32</f>
        <v>0</v>
      </c>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8"/>
      <c r="FK32" s="78"/>
      <c r="FL32" s="78"/>
      <c r="FM32" s="78"/>
      <c r="FN32" s="78"/>
      <c r="FO32" s="78"/>
      <c r="FP32" s="78"/>
      <c r="FQ32" s="78"/>
      <c r="FR32" s="78"/>
      <c r="FS32" s="78"/>
      <c r="FT32" s="78"/>
      <c r="FU32" s="78"/>
      <c r="FV32" s="78"/>
      <c r="FW32" s="78"/>
      <c r="FX32" s="78"/>
      <c r="FY32" s="78"/>
      <c r="FZ32" s="78"/>
      <c r="GA32" s="78"/>
      <c r="GB32" s="78"/>
      <c r="GC32" s="78"/>
      <c r="GD32" s="78"/>
      <c r="GE32" s="78"/>
      <c r="GF32" s="78"/>
      <c r="GG32" s="78"/>
      <c r="GH32" s="78"/>
      <c r="GI32" s="78"/>
      <c r="GJ32" s="78"/>
      <c r="GK32" s="78"/>
      <c r="GL32" s="78"/>
      <c r="GM32" s="78"/>
      <c r="GN32" s="78"/>
      <c r="GO32" s="78"/>
      <c r="GP32" s="78"/>
      <c r="GQ32" s="78"/>
      <c r="GR32" s="78"/>
      <c r="GS32" s="78"/>
      <c r="GT32" s="78"/>
      <c r="GU32" s="78"/>
      <c r="GV32" s="78"/>
      <c r="GW32" s="78"/>
      <c r="GX32" s="78"/>
      <c r="GY32" s="78"/>
      <c r="GZ32" s="78"/>
      <c r="HA32" s="78"/>
      <c r="HB32" s="78"/>
      <c r="HC32" s="78"/>
      <c r="HD32" s="78"/>
      <c r="HE32" s="78"/>
      <c r="HF32" s="78"/>
      <c r="HG32" s="78"/>
      <c r="HH32" s="78"/>
      <c r="HI32" s="78"/>
      <c r="HJ32" s="78"/>
      <c r="HK32" s="78"/>
      <c r="HL32" s="78"/>
      <c r="HM32" s="78"/>
      <c r="HN32" s="78"/>
      <c r="HO32" s="78"/>
      <c r="HP32" s="78"/>
      <c r="HQ32" s="78"/>
      <c r="HR32" s="78"/>
      <c r="HS32" s="78"/>
      <c r="HT32" s="78"/>
      <c r="HU32" s="78"/>
      <c r="HV32" s="78"/>
      <c r="HW32" s="78"/>
      <c r="HX32" s="78"/>
      <c r="HY32" s="78"/>
      <c r="HZ32" s="78"/>
      <c r="IA32" s="78"/>
      <c r="IB32" s="78"/>
      <c r="IC32" s="78"/>
      <c r="ID32" s="78"/>
      <c r="IE32" s="78"/>
      <c r="IF32" s="78"/>
      <c r="IG32" s="78"/>
      <c r="IH32" s="78"/>
      <c r="II32" s="78"/>
      <c r="IJ32" s="78"/>
      <c r="IK32" s="78"/>
      <c r="IL32" s="78"/>
      <c r="IM32" s="78"/>
      <c r="IN32" s="78"/>
      <c r="IO32" s="78"/>
      <c r="IP32" s="78"/>
      <c r="IQ32" s="78"/>
      <c r="IR32" s="78"/>
      <c r="IS32" s="78"/>
      <c r="IT32" s="78"/>
      <c r="IU32" s="78"/>
      <c r="IV32" s="78"/>
    </row>
    <row r="33" spans="1:15" s="4" customFormat="1">
      <c r="A33" s="81"/>
      <c r="B33" s="162"/>
      <c r="C33" s="168"/>
      <c r="D33" s="168"/>
      <c r="E33" s="105"/>
      <c r="F33" s="70"/>
    </row>
    <row r="34" spans="1:15" s="4" customFormat="1" ht="12.75" customHeight="1">
      <c r="A34" s="190">
        <f>MAX($A$5:A33)+1</f>
        <v>5</v>
      </c>
      <c r="B34" s="119" t="s">
        <v>210</v>
      </c>
      <c r="C34" s="76"/>
      <c r="D34" s="143"/>
      <c r="E34" s="144"/>
      <c r="G34" s="84"/>
      <c r="H34" s="84"/>
      <c r="I34" s="84"/>
      <c r="J34" s="84"/>
      <c r="K34" s="84"/>
      <c r="L34" s="84"/>
      <c r="M34" s="84"/>
      <c r="N34" s="84"/>
      <c r="O34" s="84"/>
    </row>
    <row r="35" spans="1:15" s="4" customFormat="1" ht="12.75" customHeight="1">
      <c r="A35" s="88"/>
      <c r="B35" s="119" t="s">
        <v>211</v>
      </c>
      <c r="C35" s="76"/>
      <c r="D35" s="143"/>
      <c r="E35" s="144"/>
      <c r="G35" s="84"/>
      <c r="H35" s="84"/>
      <c r="I35" s="84"/>
      <c r="J35" s="84"/>
      <c r="K35" s="84"/>
      <c r="L35" s="84"/>
      <c r="M35" s="84"/>
      <c r="N35" s="84"/>
      <c r="O35" s="84"/>
    </row>
    <row r="36" spans="1:15" s="4" customFormat="1">
      <c r="A36" s="88"/>
      <c r="B36" s="119" t="s">
        <v>0</v>
      </c>
      <c r="C36" s="76"/>
      <c r="D36" s="143"/>
      <c r="E36" s="144"/>
      <c r="G36" s="84"/>
      <c r="H36" s="84"/>
      <c r="I36" s="84"/>
      <c r="J36" s="84"/>
      <c r="K36" s="84"/>
      <c r="L36" s="84"/>
      <c r="M36" s="84"/>
      <c r="N36" s="84"/>
      <c r="O36" s="84"/>
    </row>
    <row r="37" spans="1:15" s="4" customFormat="1">
      <c r="A37" s="88"/>
      <c r="B37" s="119" t="s">
        <v>1</v>
      </c>
      <c r="C37" s="76"/>
      <c r="D37" s="143"/>
      <c r="E37" s="144"/>
      <c r="G37" s="84"/>
      <c r="H37" s="84"/>
      <c r="I37" s="84"/>
      <c r="J37" s="84"/>
      <c r="K37" s="84"/>
      <c r="L37" s="84"/>
      <c r="M37" s="84"/>
      <c r="N37" s="84"/>
      <c r="O37" s="84"/>
    </row>
    <row r="38" spans="1:15" s="4" customFormat="1">
      <c r="A38" s="88"/>
      <c r="B38" s="119" t="s">
        <v>212</v>
      </c>
      <c r="C38" s="67" t="s">
        <v>12</v>
      </c>
      <c r="D38" s="67">
        <v>1</v>
      </c>
      <c r="E38" s="103"/>
      <c r="F38" s="75">
        <f>+E38*D38</f>
        <v>0</v>
      </c>
      <c r="G38" s="84"/>
      <c r="H38" s="84"/>
      <c r="I38" s="84"/>
      <c r="J38" s="84"/>
      <c r="K38" s="84"/>
      <c r="L38" s="84"/>
      <c r="M38" s="84"/>
      <c r="N38" s="84"/>
      <c r="O38" s="84"/>
    </row>
    <row r="39" spans="1:15" s="4" customFormat="1">
      <c r="A39" s="88"/>
      <c r="B39" s="119"/>
      <c r="C39" s="76"/>
      <c r="D39" s="143"/>
      <c r="E39" s="144"/>
      <c r="G39" s="84"/>
      <c r="H39" s="84"/>
      <c r="I39" s="84"/>
      <c r="J39" s="84"/>
      <c r="K39" s="84"/>
      <c r="L39" s="84"/>
      <c r="M39" s="84"/>
      <c r="N39" s="84"/>
      <c r="O39" s="84"/>
    </row>
    <row r="40" spans="1:15" s="4" customFormat="1" ht="76.5">
      <c r="A40" s="88">
        <f>MAX($A$5:A39)+1</f>
        <v>6</v>
      </c>
      <c r="B40" s="119" t="s">
        <v>213</v>
      </c>
      <c r="C40" s="85"/>
      <c r="D40" s="76"/>
      <c r="E40" s="141"/>
    </row>
    <row r="41" spans="1:15" s="4" customFormat="1">
      <c r="A41" s="88"/>
      <c r="B41" s="119" t="s">
        <v>214</v>
      </c>
      <c r="C41" s="85"/>
      <c r="D41" s="76"/>
      <c r="E41" s="140"/>
    </row>
    <row r="42" spans="1:15" s="4" customFormat="1">
      <c r="A42" s="88"/>
      <c r="B42" s="119" t="s">
        <v>215</v>
      </c>
      <c r="C42" s="67" t="s">
        <v>12</v>
      </c>
      <c r="D42" s="67">
        <v>1</v>
      </c>
      <c r="E42" s="160"/>
      <c r="F42" s="75">
        <f>D42*E42</f>
        <v>0</v>
      </c>
    </row>
    <row r="43" spans="1:15" s="4" customFormat="1">
      <c r="A43" s="88"/>
      <c r="B43" s="119"/>
      <c r="C43" s="85"/>
      <c r="D43" s="76"/>
      <c r="E43" s="140"/>
    </row>
    <row r="44" spans="1:15" s="4" customFormat="1" ht="63.75">
      <c r="A44" s="88">
        <f>MAX($A$5:A43)+1</f>
        <v>7</v>
      </c>
      <c r="B44" s="119" t="s">
        <v>220</v>
      </c>
      <c r="C44" s="76"/>
      <c r="D44" s="76"/>
      <c r="F44" s="70"/>
      <c r="G44" s="84"/>
      <c r="H44" s="84"/>
      <c r="I44" s="84"/>
      <c r="J44" s="84"/>
      <c r="K44" s="84"/>
      <c r="L44" s="84"/>
      <c r="M44" s="84"/>
      <c r="N44" s="84"/>
      <c r="O44" s="84"/>
    </row>
    <row r="45" spans="1:15" s="4" customFormat="1">
      <c r="A45" s="88"/>
      <c r="B45" s="119" t="s">
        <v>216</v>
      </c>
      <c r="C45" s="67" t="s">
        <v>12</v>
      </c>
      <c r="D45" s="67">
        <v>2</v>
      </c>
      <c r="E45" s="103"/>
      <c r="F45" s="75">
        <f>+E45*D45</f>
        <v>0</v>
      </c>
      <c r="G45" s="84"/>
      <c r="H45" s="84"/>
      <c r="I45" s="84"/>
      <c r="J45" s="84"/>
      <c r="K45" s="84"/>
      <c r="L45" s="84"/>
      <c r="M45" s="84"/>
      <c r="N45" s="84"/>
      <c r="O45" s="84"/>
    </row>
    <row r="46" spans="1:15" s="4" customFormat="1">
      <c r="A46" s="88"/>
      <c r="B46" s="119"/>
      <c r="C46" s="136"/>
      <c r="D46" s="136"/>
      <c r="F46" s="70"/>
      <c r="G46" s="84"/>
      <c r="H46" s="84"/>
      <c r="I46" s="84"/>
      <c r="J46" s="84"/>
      <c r="K46" s="84"/>
      <c r="L46" s="84"/>
      <c r="M46" s="84"/>
      <c r="N46" s="84"/>
      <c r="O46" s="84"/>
    </row>
    <row r="47" spans="1:15" s="4" customFormat="1" ht="25.5">
      <c r="A47" s="88">
        <f>MAX($A$5:A46)+1</f>
        <v>8</v>
      </c>
      <c r="B47" s="119" t="s">
        <v>222</v>
      </c>
      <c r="C47" s="76"/>
      <c r="D47" s="76"/>
      <c r="F47" s="70"/>
      <c r="G47" s="84"/>
      <c r="H47" s="84"/>
      <c r="I47" s="84"/>
      <c r="J47" s="84"/>
      <c r="K47" s="84"/>
      <c r="L47" s="84"/>
      <c r="M47" s="84"/>
      <c r="N47" s="84"/>
      <c r="O47" s="84"/>
    </row>
    <row r="48" spans="1:15" s="4" customFormat="1">
      <c r="A48" s="88"/>
      <c r="B48" s="119" t="s">
        <v>221</v>
      </c>
      <c r="C48" s="67" t="s">
        <v>12</v>
      </c>
      <c r="D48" s="67">
        <v>2</v>
      </c>
      <c r="E48" s="103"/>
      <c r="F48" s="75">
        <f>+E48*D48</f>
        <v>0</v>
      </c>
      <c r="G48" s="84"/>
      <c r="H48" s="84"/>
      <c r="I48" s="84"/>
      <c r="J48" s="84"/>
      <c r="K48" s="84"/>
      <c r="L48" s="84"/>
      <c r="M48" s="84"/>
      <c r="N48" s="84"/>
      <c r="O48" s="84"/>
    </row>
    <row r="49" spans="1:256" s="4" customFormat="1">
      <c r="A49" s="88"/>
      <c r="B49" s="119"/>
      <c r="C49" s="136"/>
      <c r="D49" s="136"/>
      <c r="F49" s="70"/>
      <c r="G49" s="84"/>
      <c r="H49" s="84"/>
      <c r="I49" s="84"/>
      <c r="J49" s="84"/>
      <c r="K49" s="84"/>
      <c r="L49" s="84"/>
      <c r="M49" s="84"/>
      <c r="N49" s="84"/>
      <c r="O49" s="84"/>
    </row>
    <row r="50" spans="1:256" ht="89.25">
      <c r="A50" s="88">
        <f>MAX($A$5:A49)+1</f>
        <v>9</v>
      </c>
      <c r="B50" s="119" t="s">
        <v>217</v>
      </c>
      <c r="C50" s="126"/>
      <c r="D50" s="126"/>
      <c r="E50" s="126"/>
      <c r="F50" s="126"/>
      <c r="G50" s="133"/>
      <c r="H50" s="256"/>
      <c r="I50" s="256"/>
      <c r="J50" s="257"/>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6"/>
      <c r="AL50" s="256"/>
      <c r="AM50" s="256"/>
      <c r="AN50" s="256"/>
      <c r="AO50" s="256"/>
      <c r="AP50" s="256"/>
      <c r="AQ50" s="256"/>
      <c r="AR50" s="256"/>
      <c r="AS50" s="256"/>
      <c r="AT50" s="256"/>
      <c r="AU50" s="256"/>
      <c r="AV50" s="256"/>
      <c r="AW50" s="256"/>
      <c r="AX50" s="256"/>
      <c r="AY50" s="256"/>
      <c r="AZ50" s="256"/>
      <c r="BA50" s="256"/>
      <c r="BB50" s="256"/>
      <c r="BC50" s="256"/>
      <c r="BD50" s="256"/>
      <c r="BE50" s="256"/>
      <c r="BF50" s="256"/>
      <c r="BG50" s="256"/>
      <c r="BH50" s="256"/>
      <c r="BI50" s="256"/>
      <c r="BJ50" s="256"/>
      <c r="BK50" s="256"/>
      <c r="BL50" s="256"/>
      <c r="BM50" s="256"/>
      <c r="BN50" s="256"/>
      <c r="BO50" s="256"/>
      <c r="BP50" s="256"/>
      <c r="BQ50" s="256"/>
      <c r="BR50" s="256"/>
      <c r="BS50" s="256"/>
      <c r="BT50" s="256"/>
      <c r="BU50" s="256"/>
      <c r="BV50" s="256"/>
      <c r="BW50" s="256"/>
      <c r="BX50" s="256"/>
      <c r="BY50" s="256"/>
      <c r="BZ50" s="256"/>
      <c r="CA50" s="256"/>
      <c r="CB50" s="256"/>
      <c r="CC50" s="256"/>
      <c r="CD50" s="256"/>
      <c r="CE50" s="256"/>
      <c r="CF50" s="256"/>
      <c r="CG50" s="256"/>
      <c r="CH50" s="256"/>
      <c r="CI50" s="256"/>
      <c r="CJ50" s="256"/>
      <c r="CK50" s="256"/>
      <c r="CL50" s="256"/>
      <c r="CM50" s="256"/>
      <c r="CN50" s="256"/>
      <c r="CO50" s="256"/>
      <c r="CP50" s="256"/>
      <c r="CQ50" s="256"/>
      <c r="CR50" s="256"/>
      <c r="CS50" s="256"/>
      <c r="CT50" s="256"/>
      <c r="CU50" s="256"/>
      <c r="CV50" s="256"/>
      <c r="CW50" s="256"/>
      <c r="CX50" s="256"/>
      <c r="CY50" s="256"/>
      <c r="CZ50" s="256"/>
      <c r="DA50" s="256"/>
      <c r="DB50" s="256"/>
      <c r="DC50" s="256"/>
      <c r="DD50" s="256"/>
      <c r="DE50" s="256"/>
      <c r="DF50" s="256"/>
      <c r="DG50" s="256"/>
      <c r="DH50" s="256"/>
      <c r="DI50" s="256"/>
      <c r="DJ50" s="256"/>
      <c r="DK50" s="256"/>
      <c r="DL50" s="256"/>
      <c r="DM50" s="256"/>
      <c r="DN50" s="256"/>
      <c r="DO50" s="256"/>
      <c r="DP50" s="256"/>
      <c r="DQ50" s="256"/>
      <c r="DR50" s="256"/>
      <c r="DS50" s="256"/>
      <c r="DT50" s="256"/>
      <c r="DU50" s="256"/>
      <c r="DV50" s="256"/>
      <c r="DW50" s="256"/>
      <c r="DX50" s="256"/>
      <c r="DY50" s="256"/>
      <c r="DZ50" s="256"/>
      <c r="EA50" s="256"/>
      <c r="EB50" s="256"/>
      <c r="EC50" s="256"/>
      <c r="ED50" s="256"/>
      <c r="EE50" s="256"/>
      <c r="EF50" s="256"/>
      <c r="EG50" s="256"/>
      <c r="EH50" s="256"/>
      <c r="EI50" s="256"/>
      <c r="EJ50" s="256"/>
      <c r="EK50" s="256"/>
      <c r="EL50" s="256"/>
      <c r="EM50" s="256"/>
      <c r="EN50" s="256"/>
      <c r="EO50" s="256"/>
      <c r="EP50" s="256"/>
      <c r="EQ50" s="256"/>
      <c r="ER50" s="256"/>
      <c r="ES50" s="256"/>
      <c r="ET50" s="256"/>
      <c r="EU50" s="256"/>
      <c r="EV50" s="256"/>
      <c r="EW50" s="256"/>
      <c r="EX50" s="256"/>
      <c r="EY50" s="256"/>
      <c r="EZ50" s="256"/>
      <c r="FA50" s="256"/>
      <c r="FB50" s="256"/>
      <c r="FC50" s="256"/>
      <c r="FD50" s="256"/>
      <c r="FE50" s="256"/>
      <c r="FF50" s="256"/>
      <c r="FG50" s="256"/>
      <c r="FH50" s="256"/>
      <c r="FI50" s="256"/>
      <c r="FJ50" s="256"/>
      <c r="FK50" s="256"/>
      <c r="FL50" s="256"/>
      <c r="FM50" s="256"/>
      <c r="FN50" s="256"/>
      <c r="FO50" s="256"/>
      <c r="FP50" s="256"/>
      <c r="FQ50" s="256"/>
      <c r="FR50" s="256"/>
      <c r="FS50" s="256"/>
      <c r="FT50" s="256"/>
      <c r="FU50" s="256"/>
      <c r="FV50" s="256"/>
      <c r="FW50" s="256"/>
      <c r="FX50" s="256"/>
      <c r="FY50" s="256"/>
      <c r="FZ50" s="256"/>
      <c r="GA50" s="256"/>
      <c r="GB50" s="256"/>
      <c r="GC50" s="256"/>
      <c r="GD50" s="256"/>
      <c r="GE50" s="256"/>
      <c r="GF50" s="256"/>
      <c r="GG50" s="256"/>
      <c r="GH50" s="256"/>
      <c r="GI50" s="256"/>
      <c r="GJ50" s="256"/>
      <c r="GK50" s="256"/>
      <c r="GL50" s="256"/>
      <c r="GM50" s="256"/>
      <c r="GN50" s="256"/>
      <c r="GO50" s="256"/>
      <c r="GP50" s="256"/>
      <c r="GQ50" s="256"/>
      <c r="GR50" s="256"/>
      <c r="GS50" s="256"/>
      <c r="GT50" s="256"/>
      <c r="GU50" s="256"/>
      <c r="GV50" s="256"/>
      <c r="GW50" s="256"/>
      <c r="GX50" s="256"/>
      <c r="GY50" s="256"/>
      <c r="GZ50" s="256"/>
      <c r="HA50" s="256"/>
      <c r="HB50" s="256"/>
      <c r="HC50" s="256"/>
      <c r="HD50" s="256"/>
      <c r="HE50" s="256"/>
      <c r="HF50" s="256"/>
      <c r="HG50" s="256"/>
      <c r="HH50" s="256"/>
      <c r="HI50" s="256"/>
      <c r="HJ50" s="256"/>
      <c r="HK50" s="256"/>
      <c r="HL50" s="256"/>
      <c r="HM50" s="256"/>
      <c r="HN50" s="256"/>
      <c r="HO50" s="256"/>
      <c r="HP50" s="256"/>
      <c r="HQ50" s="256"/>
      <c r="HR50" s="256"/>
      <c r="HS50" s="256"/>
      <c r="HT50" s="256"/>
      <c r="HU50" s="256"/>
      <c r="HV50" s="256"/>
      <c r="HW50" s="256"/>
      <c r="HX50" s="256"/>
      <c r="HY50" s="256"/>
      <c r="HZ50" s="256"/>
      <c r="IA50" s="256"/>
      <c r="IB50" s="256"/>
      <c r="IC50" s="256"/>
      <c r="ID50" s="256"/>
      <c r="IE50" s="256"/>
      <c r="IF50" s="256"/>
      <c r="IG50" s="256"/>
      <c r="IH50" s="256"/>
      <c r="II50" s="256"/>
      <c r="IJ50" s="256"/>
      <c r="IK50" s="256"/>
      <c r="IL50" s="256"/>
      <c r="IM50" s="256"/>
      <c r="IN50" s="256"/>
      <c r="IO50" s="256"/>
      <c r="IP50" s="256"/>
      <c r="IQ50" s="256"/>
      <c r="IR50" s="256"/>
      <c r="IS50" s="256"/>
      <c r="IT50" s="256"/>
      <c r="IU50" s="256"/>
      <c r="IV50" s="256"/>
    </row>
    <row r="51" spans="1:256">
      <c r="A51" s="169"/>
      <c r="B51" s="119" t="s">
        <v>218</v>
      </c>
      <c r="C51" s="71"/>
      <c r="D51" s="71"/>
      <c r="E51" s="72"/>
      <c r="F51" s="72"/>
      <c r="G51" s="72"/>
      <c r="H51" s="72"/>
      <c r="I51" s="72"/>
      <c r="J51" s="258"/>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row>
    <row r="52" spans="1:256">
      <c r="A52" s="169"/>
      <c r="B52" s="119" t="s">
        <v>219</v>
      </c>
      <c r="C52" s="67" t="s">
        <v>12</v>
      </c>
      <c r="D52" s="67">
        <v>2</v>
      </c>
      <c r="E52" s="103"/>
      <c r="F52" s="75">
        <f>+E52*D52</f>
        <v>0</v>
      </c>
      <c r="G52" s="72"/>
      <c r="H52" s="72"/>
      <c r="I52" s="72"/>
      <c r="J52" s="258"/>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row>
    <row r="53" spans="1:256">
      <c r="A53" s="88"/>
      <c r="B53" s="119"/>
      <c r="C53" s="259"/>
      <c r="D53" s="259"/>
      <c r="E53" s="260"/>
      <c r="F53" s="261"/>
      <c r="G53" s="133"/>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c r="AQ53" s="256"/>
      <c r="AR53" s="256"/>
      <c r="AS53" s="256"/>
      <c r="AT53" s="256"/>
      <c r="AU53" s="256"/>
      <c r="AV53" s="256"/>
      <c r="AW53" s="256"/>
      <c r="AX53" s="256"/>
      <c r="AY53" s="256"/>
      <c r="AZ53" s="256"/>
      <c r="BA53" s="256"/>
      <c r="BB53" s="256"/>
      <c r="BC53" s="256"/>
      <c r="BD53" s="256"/>
      <c r="BE53" s="256"/>
      <c r="BF53" s="256"/>
      <c r="BG53" s="256"/>
      <c r="BH53" s="256"/>
      <c r="BI53" s="256"/>
      <c r="BJ53" s="256"/>
      <c r="BK53" s="256"/>
      <c r="BL53" s="256"/>
      <c r="BM53" s="256"/>
      <c r="BN53" s="256"/>
      <c r="BO53" s="256"/>
      <c r="BP53" s="256"/>
      <c r="BQ53" s="256"/>
      <c r="BR53" s="256"/>
      <c r="BS53" s="256"/>
      <c r="BT53" s="256"/>
      <c r="BU53" s="256"/>
      <c r="BV53" s="256"/>
      <c r="BW53" s="256"/>
      <c r="BX53" s="256"/>
      <c r="BY53" s="256"/>
      <c r="BZ53" s="256"/>
      <c r="CA53" s="256"/>
      <c r="CB53" s="256"/>
      <c r="CC53" s="256"/>
      <c r="CD53" s="256"/>
      <c r="CE53" s="256"/>
      <c r="CF53" s="256"/>
      <c r="CG53" s="256"/>
      <c r="CH53" s="256"/>
      <c r="CI53" s="256"/>
      <c r="CJ53" s="256"/>
      <c r="CK53" s="256"/>
      <c r="CL53" s="256"/>
      <c r="CM53" s="256"/>
      <c r="CN53" s="256"/>
      <c r="CO53" s="256"/>
      <c r="CP53" s="256"/>
      <c r="CQ53" s="256"/>
      <c r="CR53" s="256"/>
      <c r="CS53" s="256"/>
      <c r="CT53" s="256"/>
      <c r="CU53" s="256"/>
      <c r="CV53" s="256"/>
      <c r="CW53" s="256"/>
      <c r="CX53" s="256"/>
      <c r="CY53" s="256"/>
      <c r="CZ53" s="256"/>
      <c r="DA53" s="256"/>
      <c r="DB53" s="256"/>
      <c r="DC53" s="256"/>
      <c r="DD53" s="256"/>
      <c r="DE53" s="256"/>
      <c r="DF53" s="256"/>
      <c r="DG53" s="256"/>
      <c r="DH53" s="256"/>
      <c r="DI53" s="256"/>
      <c r="DJ53" s="256"/>
      <c r="DK53" s="256"/>
      <c r="DL53" s="256"/>
      <c r="DM53" s="256"/>
      <c r="DN53" s="256"/>
      <c r="DO53" s="256"/>
      <c r="DP53" s="256"/>
      <c r="DQ53" s="256"/>
      <c r="DR53" s="256"/>
      <c r="DS53" s="256"/>
      <c r="DT53" s="256"/>
      <c r="DU53" s="256"/>
      <c r="DV53" s="256"/>
      <c r="DW53" s="256"/>
      <c r="DX53" s="256"/>
      <c r="DY53" s="256"/>
      <c r="DZ53" s="256"/>
      <c r="EA53" s="256"/>
      <c r="EB53" s="256"/>
      <c r="EC53" s="256"/>
      <c r="ED53" s="256"/>
      <c r="EE53" s="256"/>
      <c r="EF53" s="256"/>
      <c r="EG53" s="256"/>
      <c r="EH53" s="256"/>
      <c r="EI53" s="256"/>
      <c r="EJ53" s="256"/>
      <c r="EK53" s="256"/>
      <c r="EL53" s="256"/>
      <c r="EM53" s="256"/>
      <c r="EN53" s="256"/>
      <c r="EO53" s="256"/>
      <c r="EP53" s="256"/>
      <c r="EQ53" s="256"/>
      <c r="ER53" s="256"/>
      <c r="ES53" s="256"/>
      <c r="ET53" s="256"/>
      <c r="EU53" s="256"/>
      <c r="EV53" s="256"/>
      <c r="EW53" s="256"/>
      <c r="EX53" s="256"/>
      <c r="EY53" s="256"/>
      <c r="EZ53" s="256"/>
      <c r="FA53" s="256"/>
      <c r="FB53" s="256"/>
      <c r="FC53" s="256"/>
      <c r="FD53" s="256"/>
      <c r="FE53" s="256"/>
      <c r="FF53" s="256"/>
      <c r="FG53" s="256"/>
      <c r="FH53" s="256"/>
      <c r="FI53" s="256"/>
      <c r="FJ53" s="256"/>
      <c r="FK53" s="256"/>
      <c r="FL53" s="256"/>
      <c r="FM53" s="256"/>
      <c r="FN53" s="256"/>
      <c r="FO53" s="256"/>
      <c r="FP53" s="256"/>
      <c r="FQ53" s="256"/>
      <c r="FR53" s="256"/>
      <c r="FS53" s="256"/>
      <c r="FT53" s="256"/>
      <c r="FU53" s="256"/>
      <c r="FV53" s="256"/>
      <c r="FW53" s="256"/>
      <c r="FX53" s="256"/>
      <c r="FY53" s="256"/>
      <c r="FZ53" s="256"/>
      <c r="GA53" s="256"/>
      <c r="GB53" s="256"/>
      <c r="GC53" s="256"/>
      <c r="GD53" s="256"/>
      <c r="GE53" s="256"/>
      <c r="GF53" s="256"/>
      <c r="GG53" s="256"/>
      <c r="GH53" s="256"/>
      <c r="GI53" s="256"/>
      <c r="GJ53" s="256"/>
      <c r="GK53" s="256"/>
      <c r="GL53" s="256"/>
      <c r="GM53" s="256"/>
      <c r="GN53" s="256"/>
      <c r="GO53" s="256"/>
      <c r="GP53" s="256"/>
      <c r="GQ53" s="256"/>
      <c r="GR53" s="256"/>
      <c r="GS53" s="256"/>
      <c r="GT53" s="256"/>
      <c r="GU53" s="256"/>
      <c r="GV53" s="256"/>
      <c r="GW53" s="256"/>
      <c r="GX53" s="256"/>
      <c r="GY53" s="256"/>
      <c r="GZ53" s="256"/>
      <c r="HA53" s="256"/>
      <c r="HB53" s="256"/>
      <c r="HC53" s="256"/>
      <c r="HD53" s="256"/>
      <c r="HE53" s="256"/>
      <c r="HF53" s="256"/>
      <c r="HG53" s="256"/>
      <c r="HH53" s="256"/>
      <c r="HI53" s="256"/>
      <c r="HJ53" s="256"/>
      <c r="HK53" s="256"/>
      <c r="HL53" s="256"/>
      <c r="HM53" s="256"/>
      <c r="HN53" s="256"/>
      <c r="HO53" s="256"/>
      <c r="HP53" s="256"/>
      <c r="HQ53" s="256"/>
      <c r="HR53" s="256"/>
      <c r="HS53" s="256"/>
      <c r="HT53" s="256"/>
      <c r="HU53" s="256"/>
      <c r="HV53" s="256"/>
      <c r="HW53" s="256"/>
      <c r="HX53" s="256"/>
      <c r="HY53" s="256"/>
      <c r="HZ53" s="256"/>
      <c r="IA53" s="256"/>
      <c r="IB53" s="256"/>
      <c r="IC53" s="256"/>
      <c r="ID53" s="256"/>
      <c r="IE53" s="256"/>
      <c r="IF53" s="256"/>
      <c r="IG53" s="256"/>
      <c r="IH53" s="256"/>
      <c r="II53" s="256"/>
      <c r="IJ53" s="256"/>
      <c r="IK53" s="256"/>
      <c r="IL53" s="256"/>
      <c r="IM53" s="256"/>
      <c r="IN53" s="256"/>
      <c r="IO53" s="256"/>
      <c r="IP53" s="256"/>
      <c r="IQ53" s="256"/>
      <c r="IR53" s="256"/>
      <c r="IS53" s="256"/>
      <c r="IT53" s="256"/>
      <c r="IU53" s="256"/>
      <c r="IV53" s="256"/>
    </row>
    <row r="54" spans="1:256" s="4" customFormat="1" ht="51">
      <c r="A54" s="88">
        <f>MAX($A$5:A53)+1</f>
        <v>10</v>
      </c>
      <c r="B54" s="119" t="s">
        <v>223</v>
      </c>
      <c r="C54" s="85"/>
      <c r="D54" s="85"/>
      <c r="E54" s="141"/>
    </row>
    <row r="55" spans="1:256" s="4" customFormat="1">
      <c r="A55" s="88"/>
      <c r="B55" s="119"/>
      <c r="C55" s="67" t="s">
        <v>12</v>
      </c>
      <c r="D55" s="67">
        <v>1</v>
      </c>
      <c r="E55" s="103"/>
      <c r="F55" s="75">
        <f>D55*E55</f>
        <v>0</v>
      </c>
    </row>
    <row r="56" spans="1:256" s="4" customFormat="1">
      <c r="A56" s="88"/>
      <c r="B56" s="119"/>
      <c r="C56" s="85"/>
      <c r="D56" s="85"/>
      <c r="E56" s="142"/>
    </row>
    <row r="57" spans="1:256" s="4" customFormat="1" ht="25.5">
      <c r="A57" s="8">
        <f>MAX($A$4:A56)+1</f>
        <v>11</v>
      </c>
      <c r="B57" s="119" t="s">
        <v>96</v>
      </c>
      <c r="C57" s="85"/>
      <c r="D57" s="85"/>
      <c r="E57" s="105"/>
    </row>
    <row r="58" spans="1:256" s="4" customFormat="1">
      <c r="A58" s="81"/>
      <c r="B58" s="119" t="s">
        <v>2</v>
      </c>
      <c r="C58" s="67" t="s">
        <v>12</v>
      </c>
      <c r="D58" s="67">
        <v>2</v>
      </c>
      <c r="E58" s="103"/>
      <c r="F58" s="75">
        <f>D58*E58</f>
        <v>0</v>
      </c>
    </row>
    <row r="59" spans="1:256" s="4" customFormat="1">
      <c r="A59" s="81"/>
      <c r="B59" s="119" t="s">
        <v>102</v>
      </c>
      <c r="C59" s="67" t="s">
        <v>12</v>
      </c>
      <c r="D59" s="67">
        <v>10</v>
      </c>
      <c r="E59" s="103"/>
      <c r="F59" s="75">
        <f>D59*E59</f>
        <v>0</v>
      </c>
    </row>
    <row r="60" spans="1:256" s="4" customFormat="1">
      <c r="A60" s="81"/>
      <c r="B60" s="119" t="s">
        <v>77</v>
      </c>
      <c r="C60" s="67" t="s">
        <v>12</v>
      </c>
      <c r="D60" s="67">
        <v>8</v>
      </c>
      <c r="E60" s="103"/>
      <c r="F60" s="75">
        <f>D60*E60</f>
        <v>0</v>
      </c>
    </row>
    <row r="61" spans="1:256" s="4" customFormat="1">
      <c r="A61" s="81"/>
      <c r="B61" s="119" t="s">
        <v>93</v>
      </c>
      <c r="C61" s="67" t="s">
        <v>12</v>
      </c>
      <c r="D61" s="67">
        <v>2</v>
      </c>
      <c r="E61" s="103"/>
      <c r="F61" s="75">
        <f>D61*E61</f>
        <v>0</v>
      </c>
    </row>
    <row r="62" spans="1:256" s="4" customFormat="1">
      <c r="A62" s="81"/>
      <c r="B62" s="119"/>
      <c r="C62" s="85"/>
      <c r="D62" s="85"/>
      <c r="E62" s="105"/>
    </row>
    <row r="63" spans="1:256" s="4" customFormat="1" ht="63.75">
      <c r="A63" s="8">
        <f>MAX($A$4:A62)+1</f>
        <v>12</v>
      </c>
      <c r="B63" s="119" t="s">
        <v>94</v>
      </c>
      <c r="C63" s="85"/>
      <c r="D63" s="76"/>
      <c r="E63" s="105"/>
    </row>
    <row r="64" spans="1:256" s="4" customFormat="1">
      <c r="A64" s="88"/>
      <c r="B64" s="119" t="s">
        <v>95</v>
      </c>
      <c r="C64" s="85"/>
      <c r="D64" s="76"/>
      <c r="E64" s="105"/>
    </row>
    <row r="65" spans="1:15" s="4" customFormat="1">
      <c r="A65" s="88"/>
      <c r="B65" s="119" t="s">
        <v>38</v>
      </c>
      <c r="C65" s="67" t="s">
        <v>12</v>
      </c>
      <c r="D65" s="67">
        <v>2</v>
      </c>
      <c r="E65" s="160"/>
      <c r="F65" s="75">
        <f>D65*E65</f>
        <v>0</v>
      </c>
    </row>
    <row r="66" spans="1:15" s="4" customFormat="1">
      <c r="A66" s="88"/>
      <c r="B66" s="119"/>
      <c r="C66" s="85"/>
      <c r="D66" s="76"/>
      <c r="E66" s="105"/>
    </row>
    <row r="67" spans="1:15" s="4" customFormat="1" ht="25.5">
      <c r="A67" s="8">
        <f>MAX($A$4:A66)+1</f>
        <v>13</v>
      </c>
      <c r="B67" s="249" t="s">
        <v>186</v>
      </c>
      <c r="C67" s="85"/>
      <c r="D67" s="85"/>
      <c r="E67" s="105"/>
    </row>
    <row r="68" spans="1:15" s="4" customFormat="1">
      <c r="A68" s="8"/>
      <c r="B68" s="249" t="s">
        <v>187</v>
      </c>
      <c r="C68" s="85"/>
      <c r="D68" s="85"/>
      <c r="E68" s="105"/>
    </row>
    <row r="69" spans="1:15" s="4" customFormat="1">
      <c r="A69" s="81"/>
      <c r="B69" s="249" t="s">
        <v>188</v>
      </c>
      <c r="C69" s="67" t="s">
        <v>12</v>
      </c>
      <c r="D69" s="67">
        <v>8</v>
      </c>
      <c r="E69" s="103"/>
      <c r="F69" s="75">
        <f>D69*E69</f>
        <v>0</v>
      </c>
    </row>
    <row r="70" spans="1:15" s="4" customFormat="1">
      <c r="A70" s="81"/>
      <c r="B70" s="249"/>
      <c r="C70" s="85"/>
      <c r="D70" s="85"/>
      <c r="E70" s="105"/>
    </row>
    <row r="71" spans="1:15" s="4" customFormat="1" ht="38.25">
      <c r="A71" s="8">
        <f>MAX($A$7:A70)+1</f>
        <v>14</v>
      </c>
      <c r="B71" s="303" t="s">
        <v>391</v>
      </c>
      <c r="C71" s="76"/>
      <c r="D71" s="143"/>
      <c r="E71" s="144"/>
      <c r="G71" s="84"/>
      <c r="H71" s="84"/>
      <c r="I71" s="84"/>
      <c r="J71" s="84"/>
      <c r="K71" s="84"/>
      <c r="L71" s="84"/>
      <c r="M71" s="84"/>
      <c r="N71" s="84"/>
      <c r="O71" s="84"/>
    </row>
    <row r="72" spans="1:15" s="4" customFormat="1">
      <c r="A72" s="81"/>
      <c r="B72" s="303" t="s">
        <v>392</v>
      </c>
      <c r="C72" s="67" t="s">
        <v>12</v>
      </c>
      <c r="D72" s="67">
        <v>5</v>
      </c>
      <c r="E72" s="103"/>
      <c r="F72" s="75">
        <f>+E72*D72</f>
        <v>0</v>
      </c>
      <c r="G72" s="84"/>
      <c r="H72" s="84"/>
      <c r="I72" s="84"/>
      <c r="J72" s="84"/>
      <c r="K72" s="84"/>
      <c r="L72" s="84"/>
      <c r="M72" s="84"/>
      <c r="N72" s="84"/>
      <c r="O72" s="84"/>
    </row>
    <row r="73" spans="1:15" s="4" customFormat="1">
      <c r="A73" s="81"/>
      <c r="B73" s="303"/>
      <c r="C73" s="76"/>
      <c r="D73" s="143"/>
      <c r="E73" s="144"/>
      <c r="G73" s="84"/>
      <c r="H73" s="84"/>
      <c r="I73" s="84"/>
      <c r="J73" s="84"/>
      <c r="K73" s="84"/>
      <c r="L73" s="84"/>
      <c r="M73" s="84"/>
      <c r="N73" s="84"/>
      <c r="O73" s="84"/>
    </row>
    <row r="74" spans="1:15" s="4" customFormat="1" ht="255">
      <c r="A74" s="8">
        <f>MAX($A$7:A73)+1</f>
        <v>15</v>
      </c>
      <c r="B74" s="249" t="s">
        <v>98</v>
      </c>
      <c r="C74" s="89"/>
      <c r="D74" s="188"/>
      <c r="E74" s="191"/>
    </row>
    <row r="75" spans="1:15" s="4" customFormat="1">
      <c r="A75" s="88"/>
      <c r="B75" s="249" t="s">
        <v>99</v>
      </c>
      <c r="C75" s="89"/>
      <c r="D75" s="188"/>
      <c r="E75" s="191"/>
    </row>
    <row r="76" spans="1:15" s="4" customFormat="1">
      <c r="A76" s="88"/>
      <c r="B76" s="249" t="s">
        <v>189</v>
      </c>
      <c r="C76" s="67" t="s">
        <v>11</v>
      </c>
      <c r="D76" s="67">
        <v>48</v>
      </c>
      <c r="E76" s="103"/>
      <c r="F76" s="75">
        <f>+E76*D76</f>
        <v>0</v>
      </c>
    </row>
    <row r="77" spans="1:15" s="4" customFormat="1">
      <c r="A77" s="88"/>
      <c r="B77" s="249" t="s">
        <v>190</v>
      </c>
      <c r="C77" s="67" t="s">
        <v>11</v>
      </c>
      <c r="D77" s="67">
        <v>12</v>
      </c>
      <c r="E77" s="103"/>
      <c r="F77" s="75">
        <f>+E77*D77</f>
        <v>0</v>
      </c>
    </row>
    <row r="78" spans="1:15" s="4" customFormat="1">
      <c r="A78" s="88"/>
      <c r="B78" s="249"/>
      <c r="C78" s="123"/>
      <c r="D78" s="187"/>
      <c r="E78" s="191"/>
    </row>
    <row r="79" spans="1:15" s="4" customFormat="1" ht="25.5" customHeight="1">
      <c r="A79" s="8">
        <f>MAX($A$5:A78)+1</f>
        <v>16</v>
      </c>
      <c r="B79" s="249" t="s">
        <v>191</v>
      </c>
      <c r="C79" s="85"/>
      <c r="D79" s="85"/>
      <c r="F79" s="73"/>
    </row>
    <row r="80" spans="1:15" s="4" customFormat="1" ht="93" customHeight="1">
      <c r="A80" s="81"/>
      <c r="B80" s="249" t="s">
        <v>47</v>
      </c>
      <c r="C80" s="85"/>
      <c r="D80" s="85"/>
    </row>
    <row r="81" spans="1:6" s="4" customFormat="1">
      <c r="A81" s="8"/>
      <c r="B81" s="249" t="s">
        <v>78</v>
      </c>
      <c r="C81" s="85"/>
      <c r="D81" s="85"/>
    </row>
    <row r="82" spans="1:6" s="4" customFormat="1">
      <c r="A82" s="81"/>
      <c r="B82" s="249" t="s">
        <v>102</v>
      </c>
      <c r="C82" s="67" t="s">
        <v>11</v>
      </c>
      <c r="D82" s="76">
        <v>42</v>
      </c>
      <c r="E82" s="103"/>
      <c r="F82" s="75">
        <f t="shared" ref="F82:F84" si="2">+E82*D82</f>
        <v>0</v>
      </c>
    </row>
    <row r="83" spans="1:6" s="4" customFormat="1">
      <c r="A83" s="81"/>
      <c r="B83" s="249" t="s">
        <v>77</v>
      </c>
      <c r="C83" s="67" t="s">
        <v>11</v>
      </c>
      <c r="D83" s="76">
        <v>42</v>
      </c>
      <c r="E83" s="103"/>
      <c r="F83" s="75">
        <f t="shared" si="2"/>
        <v>0</v>
      </c>
    </row>
    <row r="84" spans="1:6" s="4" customFormat="1">
      <c r="A84" s="81"/>
      <c r="B84" s="249" t="s">
        <v>48</v>
      </c>
      <c r="C84" s="67" t="s">
        <v>11</v>
      </c>
      <c r="D84" s="76">
        <v>46</v>
      </c>
      <c r="E84" s="103"/>
      <c r="F84" s="75">
        <f t="shared" si="2"/>
        <v>0</v>
      </c>
    </row>
    <row r="85" spans="1:6" s="4" customFormat="1">
      <c r="A85" s="81"/>
      <c r="B85" s="249"/>
      <c r="C85" s="85"/>
      <c r="D85" s="85"/>
      <c r="F85" s="73"/>
    </row>
    <row r="86" spans="1:6" s="4" customFormat="1" ht="185.25" customHeight="1">
      <c r="A86" s="88">
        <f>MAX($A$5:A85)+1</f>
        <v>17</v>
      </c>
      <c r="B86" s="119" t="s">
        <v>91</v>
      </c>
      <c r="C86" s="85"/>
      <c r="D86" s="76"/>
      <c r="E86" s="105"/>
    </row>
    <row r="87" spans="1:6" s="4" customFormat="1">
      <c r="A87" s="88"/>
      <c r="B87" s="119" t="s">
        <v>92</v>
      </c>
      <c r="C87" s="85"/>
      <c r="D87" s="76"/>
      <c r="E87" s="105"/>
    </row>
    <row r="88" spans="1:6" s="4" customFormat="1">
      <c r="A88" s="88"/>
      <c r="B88" s="249" t="s">
        <v>378</v>
      </c>
      <c r="C88" s="123"/>
      <c r="D88" s="187"/>
      <c r="E88" s="90"/>
    </row>
    <row r="89" spans="1:6" s="4" customFormat="1">
      <c r="A89" s="88"/>
      <c r="B89" s="249" t="s">
        <v>88</v>
      </c>
      <c r="C89" s="67" t="s">
        <v>11</v>
      </c>
      <c r="D89" s="67">
        <v>21</v>
      </c>
      <c r="E89" s="103"/>
      <c r="F89" s="75">
        <f t="shared" ref="F89:F90" si="3">D89*E89</f>
        <v>0</v>
      </c>
    </row>
    <row r="90" spans="1:6" s="4" customFormat="1">
      <c r="A90" s="88"/>
      <c r="B90" s="249" t="s">
        <v>100</v>
      </c>
      <c r="C90" s="67" t="s">
        <v>11</v>
      </c>
      <c r="D90" s="67">
        <v>23</v>
      </c>
      <c r="E90" s="103"/>
      <c r="F90" s="75">
        <f t="shared" si="3"/>
        <v>0</v>
      </c>
    </row>
    <row r="91" spans="1:6" s="4" customFormat="1">
      <c r="A91" s="88"/>
      <c r="B91" s="249" t="s">
        <v>377</v>
      </c>
      <c r="C91" s="123"/>
      <c r="D91" s="187"/>
      <c r="E91" s="90"/>
    </row>
    <row r="92" spans="1:6" s="4" customFormat="1">
      <c r="A92" s="88"/>
      <c r="B92" s="249" t="s">
        <v>87</v>
      </c>
      <c r="C92" s="67" t="s">
        <v>11</v>
      </c>
      <c r="D92" s="67">
        <v>42</v>
      </c>
      <c r="E92" s="103"/>
      <c r="F92" s="75">
        <f>D92*E92</f>
        <v>0</v>
      </c>
    </row>
    <row r="93" spans="1:6" s="4" customFormat="1">
      <c r="A93" s="88"/>
      <c r="B93" s="249" t="s">
        <v>379</v>
      </c>
      <c r="C93" s="123"/>
      <c r="D93" s="187"/>
      <c r="E93" s="90"/>
    </row>
    <row r="94" spans="1:6" s="4" customFormat="1">
      <c r="A94" s="88"/>
      <c r="B94" s="249" t="s">
        <v>88</v>
      </c>
      <c r="C94" s="67" t="s">
        <v>11</v>
      </c>
      <c r="D94" s="67">
        <v>21</v>
      </c>
      <c r="E94" s="103"/>
      <c r="F94" s="75">
        <f>D94*E94</f>
        <v>0</v>
      </c>
    </row>
    <row r="95" spans="1:6" s="4" customFormat="1">
      <c r="A95" s="88"/>
      <c r="B95" s="249" t="s">
        <v>100</v>
      </c>
      <c r="C95" s="67" t="s">
        <v>11</v>
      </c>
      <c r="D95" s="67">
        <v>23</v>
      </c>
      <c r="E95" s="103"/>
      <c r="F95" s="75">
        <f>D95*E95</f>
        <v>0</v>
      </c>
    </row>
    <row r="96" spans="1:6" s="4" customFormat="1">
      <c r="A96" s="81"/>
      <c r="B96" s="249"/>
      <c r="C96" s="85"/>
      <c r="D96" s="85"/>
      <c r="F96" s="73"/>
    </row>
    <row r="97" spans="1:15" s="4" customFormat="1" ht="51">
      <c r="A97" s="88">
        <f>MAX($A$5:A96)+1</f>
        <v>18</v>
      </c>
      <c r="B97" s="119" t="s">
        <v>141</v>
      </c>
      <c r="C97" s="123"/>
      <c r="D97" s="187"/>
      <c r="E97" s="90"/>
    </row>
    <row r="98" spans="1:15" s="4" customFormat="1">
      <c r="A98" s="88"/>
      <c r="B98" s="119" t="s">
        <v>142</v>
      </c>
      <c r="C98" s="123"/>
      <c r="D98" s="187"/>
      <c r="E98" s="90"/>
    </row>
    <row r="99" spans="1:15" s="4" customFormat="1">
      <c r="A99" s="88"/>
      <c r="B99" s="255" t="s">
        <v>143</v>
      </c>
      <c r="C99" s="67" t="s">
        <v>12</v>
      </c>
      <c r="D99" s="67">
        <v>3</v>
      </c>
      <c r="E99" s="103"/>
      <c r="F99" s="75">
        <f>D99*E99</f>
        <v>0</v>
      </c>
    </row>
    <row r="100" spans="1:15" s="4" customFormat="1">
      <c r="A100" s="88"/>
      <c r="B100" s="119"/>
      <c r="C100" s="123"/>
      <c r="D100" s="187"/>
      <c r="E100" s="90"/>
    </row>
    <row r="101" spans="1:15" s="4" customFormat="1" ht="12.75" customHeight="1">
      <c r="A101" s="88">
        <f>MAX($A$5:A100)+1</f>
        <v>19</v>
      </c>
      <c r="B101" s="119" t="s">
        <v>3</v>
      </c>
      <c r="C101" s="192"/>
      <c r="D101" s="193"/>
      <c r="E101" s="125"/>
      <c r="F101" s="124"/>
      <c r="G101" s="84"/>
      <c r="H101" s="84"/>
      <c r="I101" s="84"/>
      <c r="J101" s="84"/>
      <c r="K101" s="84"/>
      <c r="L101" s="84"/>
      <c r="M101" s="84"/>
      <c r="N101" s="84"/>
      <c r="O101" s="84"/>
    </row>
    <row r="102" spans="1:15" s="4" customFormat="1">
      <c r="A102" s="88"/>
      <c r="B102" s="119" t="s">
        <v>79</v>
      </c>
      <c r="C102" s="192"/>
      <c r="D102" s="193"/>
      <c r="E102" s="125"/>
      <c r="F102" s="124"/>
      <c r="G102" s="84"/>
      <c r="H102" s="84"/>
      <c r="I102" s="84"/>
      <c r="J102" s="84"/>
      <c r="K102" s="84"/>
      <c r="L102" s="84"/>
      <c r="M102" s="84"/>
      <c r="N102" s="84"/>
      <c r="O102" s="84"/>
    </row>
    <row r="103" spans="1:15" s="4" customFormat="1">
      <c r="A103" s="88"/>
      <c r="B103" s="119" t="s">
        <v>81</v>
      </c>
      <c r="C103" s="67" t="s">
        <v>11</v>
      </c>
      <c r="D103" s="67">
        <v>12</v>
      </c>
      <c r="E103" s="103"/>
      <c r="F103" s="75">
        <f>D103*E103</f>
        <v>0</v>
      </c>
      <c r="G103" s="84"/>
      <c r="H103" s="84"/>
      <c r="I103" s="84"/>
      <c r="J103" s="84"/>
      <c r="K103" s="84"/>
      <c r="L103" s="84"/>
      <c r="M103" s="84"/>
      <c r="N103" s="84"/>
      <c r="O103" s="84"/>
    </row>
    <row r="104" spans="1:15" s="4" customFormat="1">
      <c r="A104" s="88"/>
      <c r="B104" s="119" t="s">
        <v>4</v>
      </c>
      <c r="C104" s="67" t="s">
        <v>11</v>
      </c>
      <c r="D104" s="67">
        <v>32</v>
      </c>
      <c r="E104" s="103"/>
      <c r="F104" s="75">
        <f>D104*E104</f>
        <v>0</v>
      </c>
      <c r="G104" s="84"/>
      <c r="H104" s="84"/>
      <c r="I104" s="84"/>
      <c r="J104" s="84"/>
      <c r="K104" s="84"/>
      <c r="L104" s="84"/>
      <c r="M104" s="84"/>
      <c r="N104" s="84"/>
      <c r="O104" s="84"/>
    </row>
    <row r="105" spans="1:15" s="4" customFormat="1">
      <c r="A105" s="88"/>
      <c r="B105" s="119" t="s">
        <v>101</v>
      </c>
      <c r="C105" s="67" t="s">
        <v>11</v>
      </c>
      <c r="D105" s="67">
        <v>4</v>
      </c>
      <c r="E105" s="103"/>
      <c r="F105" s="75">
        <f>D105*E105</f>
        <v>0</v>
      </c>
      <c r="G105" s="84"/>
      <c r="H105" s="84"/>
      <c r="I105" s="84"/>
      <c r="J105" s="84"/>
      <c r="K105" s="84"/>
      <c r="L105" s="84"/>
      <c r="M105" s="84"/>
      <c r="N105" s="84"/>
      <c r="O105" s="84"/>
    </row>
    <row r="106" spans="1:15" s="4" customFormat="1">
      <c r="A106" s="88"/>
      <c r="B106" s="119" t="s">
        <v>5</v>
      </c>
      <c r="C106" s="67" t="s">
        <v>11</v>
      </c>
      <c r="D106" s="67">
        <v>16</v>
      </c>
      <c r="E106" s="103"/>
      <c r="F106" s="75">
        <f>D106*E106</f>
        <v>0</v>
      </c>
      <c r="G106" s="84"/>
      <c r="H106" s="84"/>
      <c r="I106" s="84"/>
      <c r="J106" s="84"/>
      <c r="K106" s="84"/>
      <c r="L106" s="84"/>
      <c r="M106" s="84"/>
      <c r="N106" s="84"/>
      <c r="O106" s="84"/>
    </row>
    <row r="107" spans="1:15" s="4" customFormat="1">
      <c r="A107" s="88"/>
      <c r="B107" s="119"/>
      <c r="C107" s="89"/>
      <c r="D107" s="188"/>
      <c r="E107" s="89"/>
      <c r="G107" s="84"/>
      <c r="H107" s="84"/>
      <c r="I107" s="84"/>
      <c r="J107" s="84"/>
      <c r="K107" s="84"/>
      <c r="L107" s="84"/>
      <c r="M107" s="84"/>
      <c r="N107" s="84"/>
      <c r="O107" s="84"/>
    </row>
    <row r="108" spans="1:15" s="72" customFormat="1" ht="51">
      <c r="A108" s="8">
        <f>MAX($A$5:A107)+1</f>
        <v>20</v>
      </c>
      <c r="B108" s="119" t="s">
        <v>226</v>
      </c>
      <c r="C108" s="263"/>
      <c r="D108" s="264"/>
      <c r="E108" s="265"/>
      <c r="G108" s="266"/>
      <c r="H108" s="266"/>
      <c r="I108" s="266"/>
      <c r="J108" s="266"/>
      <c r="K108" s="266"/>
      <c r="L108" s="266"/>
      <c r="M108" s="266"/>
      <c r="N108" s="266"/>
      <c r="O108" s="266"/>
    </row>
    <row r="109" spans="1:15" s="72" customFormat="1">
      <c r="A109" s="169"/>
      <c r="B109" s="119" t="s">
        <v>227</v>
      </c>
      <c r="C109" s="267"/>
      <c r="D109" s="267"/>
      <c r="E109" s="262"/>
      <c r="F109" s="262"/>
      <c r="G109" s="266"/>
      <c r="H109" s="266"/>
      <c r="I109" s="266"/>
      <c r="J109" s="266"/>
      <c r="K109" s="266"/>
      <c r="L109" s="266"/>
      <c r="M109" s="266"/>
      <c r="N109" s="266"/>
      <c r="O109" s="266"/>
    </row>
    <row r="110" spans="1:15" s="72" customFormat="1">
      <c r="A110" s="169"/>
      <c r="B110" s="119" t="s">
        <v>225</v>
      </c>
      <c r="C110" s="67" t="s">
        <v>12</v>
      </c>
      <c r="D110" s="67">
        <v>2</v>
      </c>
      <c r="E110" s="103"/>
      <c r="F110" s="75">
        <f>D110*E110</f>
        <v>0</v>
      </c>
    </row>
    <row r="111" spans="1:15" s="72" customFormat="1">
      <c r="A111" s="169"/>
      <c r="B111" s="119"/>
      <c r="C111" s="263"/>
      <c r="D111" s="264"/>
      <c r="E111" s="265"/>
      <c r="G111" s="266"/>
      <c r="H111" s="266"/>
      <c r="I111" s="266"/>
      <c r="J111" s="266"/>
      <c r="K111" s="266"/>
      <c r="L111" s="266"/>
      <c r="M111" s="266"/>
      <c r="N111" s="266"/>
      <c r="O111" s="266"/>
    </row>
    <row r="112" spans="1:15" s="4" customFormat="1" ht="51">
      <c r="A112" s="8">
        <f>MAX($A$5:A111)+1</f>
        <v>21</v>
      </c>
      <c r="B112" s="119" t="s">
        <v>192</v>
      </c>
      <c r="C112" s="123"/>
      <c r="D112" s="187"/>
      <c r="E112" s="90"/>
    </row>
    <row r="113" spans="1:15" s="4" customFormat="1">
      <c r="A113" s="88"/>
      <c r="B113" s="119" t="s">
        <v>193</v>
      </c>
      <c r="C113" s="67" t="s">
        <v>11</v>
      </c>
      <c r="D113" s="67">
        <v>46</v>
      </c>
      <c r="E113" s="103"/>
      <c r="F113" s="75">
        <f>D113*E113</f>
        <v>0</v>
      </c>
    </row>
    <row r="114" spans="1:15" s="4" customFormat="1">
      <c r="A114" s="88"/>
      <c r="B114" s="249"/>
      <c r="C114" s="123"/>
      <c r="D114" s="187"/>
      <c r="E114" s="90"/>
      <c r="G114" s="84"/>
      <c r="H114" s="84"/>
      <c r="I114" s="84"/>
      <c r="J114" s="84"/>
      <c r="K114" s="84"/>
      <c r="L114" s="84"/>
      <c r="M114" s="84"/>
      <c r="N114" s="84"/>
      <c r="O114" s="84"/>
    </row>
    <row r="115" spans="1:15" s="4" customFormat="1" ht="25.5">
      <c r="A115" s="146">
        <f>MAX($A$4:A114)+1</f>
        <v>22</v>
      </c>
      <c r="B115" s="119" t="s">
        <v>6</v>
      </c>
      <c r="C115" s="123"/>
      <c r="D115" s="187"/>
      <c r="E115" s="90"/>
      <c r="G115" s="84"/>
      <c r="H115" s="84"/>
      <c r="I115" s="84"/>
      <c r="J115" s="84"/>
      <c r="K115" s="84"/>
      <c r="L115" s="84"/>
      <c r="M115" s="84"/>
      <c r="N115" s="84"/>
      <c r="O115" s="84"/>
    </row>
    <row r="116" spans="1:15" s="4" customFormat="1">
      <c r="A116" s="88"/>
      <c r="B116" s="119" t="s">
        <v>7</v>
      </c>
      <c r="C116" s="67" t="s">
        <v>12</v>
      </c>
      <c r="D116" s="67">
        <v>6</v>
      </c>
      <c r="E116" s="103"/>
      <c r="F116" s="75">
        <f>D116*E116</f>
        <v>0</v>
      </c>
      <c r="G116" s="84"/>
      <c r="H116" s="84"/>
      <c r="I116" s="84"/>
      <c r="J116" s="84"/>
      <c r="K116" s="84"/>
      <c r="L116" s="84"/>
      <c r="M116" s="84"/>
      <c r="N116" s="84"/>
      <c r="O116" s="84"/>
    </row>
    <row r="117" spans="1:15" s="4" customFormat="1">
      <c r="A117" s="88"/>
      <c r="B117" s="119"/>
      <c r="C117" s="123"/>
      <c r="D117" s="187"/>
      <c r="E117" s="90"/>
      <c r="G117" s="84"/>
      <c r="H117" s="84"/>
      <c r="I117" s="84"/>
      <c r="J117" s="84"/>
      <c r="K117" s="84"/>
      <c r="L117" s="84"/>
      <c r="M117" s="84"/>
      <c r="N117" s="84"/>
      <c r="O117" s="84"/>
    </row>
    <row r="118" spans="1:15" s="4" customFormat="1" ht="63.75">
      <c r="A118" s="88">
        <f>MAX($A$5:A117)+1</f>
        <v>23</v>
      </c>
      <c r="B118" s="119" t="s">
        <v>224</v>
      </c>
      <c r="C118" s="67" t="s">
        <v>10</v>
      </c>
      <c r="D118" s="67">
        <v>1</v>
      </c>
      <c r="E118" s="103"/>
      <c r="F118" s="75">
        <f>+E118*D118</f>
        <v>0</v>
      </c>
    </row>
    <row r="119" spans="1:15" s="4" customFormat="1">
      <c r="A119" s="88"/>
      <c r="B119" s="119"/>
      <c r="C119" s="82"/>
      <c r="D119" s="82"/>
    </row>
    <row r="120" spans="1:15" s="4" customFormat="1" ht="25.5">
      <c r="A120" s="88">
        <f>MAX($A$5:A119)+1</f>
        <v>24</v>
      </c>
      <c r="B120" s="119" t="s">
        <v>144</v>
      </c>
      <c r="C120" s="67" t="s">
        <v>10</v>
      </c>
      <c r="D120" s="67">
        <v>1</v>
      </c>
      <c r="E120" s="103"/>
      <c r="F120" s="75">
        <f>+E120*D120</f>
        <v>0</v>
      </c>
    </row>
    <row r="121" spans="1:15" s="4" customFormat="1">
      <c r="A121" s="88"/>
      <c r="B121" s="119"/>
      <c r="C121" s="82"/>
      <c r="D121" s="82"/>
    </row>
    <row r="122" spans="1:15" s="4" customFormat="1" ht="38.25">
      <c r="A122" s="88">
        <f>MAX($A$5:A121)+1</f>
        <v>25</v>
      </c>
      <c r="B122" s="119" t="s">
        <v>145</v>
      </c>
      <c r="C122" s="67" t="s">
        <v>10</v>
      </c>
      <c r="D122" s="67">
        <v>1</v>
      </c>
      <c r="E122" s="103"/>
      <c r="F122" s="75">
        <f>+E122*D122</f>
        <v>0</v>
      </c>
    </row>
    <row r="123" spans="1:15" s="4" customFormat="1">
      <c r="A123" s="88"/>
      <c r="B123" s="119"/>
      <c r="C123" s="82"/>
      <c r="D123" s="82"/>
    </row>
    <row r="124" spans="1:15" s="4" customFormat="1" ht="38.25">
      <c r="A124" s="88">
        <f>MAX($A$5:A123)+1</f>
        <v>26</v>
      </c>
      <c r="B124" s="119" t="s">
        <v>146</v>
      </c>
      <c r="C124" s="67" t="s">
        <v>12</v>
      </c>
      <c r="D124" s="67">
        <v>8</v>
      </c>
      <c r="E124" s="103"/>
      <c r="F124" s="75">
        <f>+E124*D124</f>
        <v>0</v>
      </c>
    </row>
    <row r="125" spans="1:15" s="4" customFormat="1">
      <c r="A125" s="88"/>
      <c r="B125" s="119"/>
      <c r="C125" s="82"/>
      <c r="D125" s="82"/>
    </row>
    <row r="126" spans="1:15" s="4" customFormat="1" ht="25.5">
      <c r="A126" s="88">
        <f>MAX($A$5:A125)+1</f>
        <v>27</v>
      </c>
      <c r="B126" s="119" t="s">
        <v>8</v>
      </c>
      <c r="C126" s="67" t="s">
        <v>34</v>
      </c>
      <c r="D126" s="67">
        <v>22</v>
      </c>
      <c r="E126" s="103"/>
      <c r="F126" s="75">
        <f>D126*E126</f>
        <v>0</v>
      </c>
      <c r="G126" s="84"/>
      <c r="H126" s="84"/>
      <c r="I126" s="84"/>
      <c r="J126" s="84"/>
      <c r="K126" s="84"/>
      <c r="L126" s="84"/>
      <c r="M126" s="84"/>
      <c r="N126" s="84"/>
      <c r="O126" s="84"/>
    </row>
    <row r="127" spans="1:15">
      <c r="A127" s="88"/>
    </row>
    <row r="128" spans="1:15" s="4" customFormat="1">
      <c r="A128" s="88"/>
      <c r="B128" s="185" t="s">
        <v>376</v>
      </c>
      <c r="C128" s="85"/>
      <c r="D128" s="184"/>
      <c r="E128" s="90"/>
    </row>
    <row r="129" spans="1:6" s="4" customFormat="1">
      <c r="A129" s="88"/>
      <c r="B129" s="186"/>
      <c r="C129" s="85"/>
      <c r="D129" s="184"/>
      <c r="E129" s="90"/>
    </row>
    <row r="130" spans="1:6" s="4" customFormat="1" ht="25.5" customHeight="1">
      <c r="A130" s="8">
        <f>MAX($A$5:A129)+1</f>
        <v>28</v>
      </c>
      <c r="B130" s="249" t="s">
        <v>191</v>
      </c>
      <c r="C130" s="85"/>
      <c r="D130" s="85"/>
      <c r="F130" s="73"/>
    </row>
    <row r="131" spans="1:6" s="4" customFormat="1" ht="93" customHeight="1">
      <c r="A131" s="81"/>
      <c r="B131" s="249" t="s">
        <v>47</v>
      </c>
      <c r="C131" s="85"/>
      <c r="D131" s="85"/>
    </row>
    <row r="132" spans="1:6" s="4" customFormat="1">
      <c r="A132" s="8"/>
      <c r="B132" s="249" t="s">
        <v>78</v>
      </c>
      <c r="C132" s="85"/>
      <c r="D132" s="85"/>
    </row>
    <row r="133" spans="1:6" s="4" customFormat="1">
      <c r="A133" s="81"/>
      <c r="B133" s="249" t="s">
        <v>102</v>
      </c>
      <c r="C133" s="67" t="s">
        <v>11</v>
      </c>
      <c r="D133" s="76">
        <v>128</v>
      </c>
      <c r="E133" s="103"/>
      <c r="F133" s="75">
        <f t="shared" ref="F133:F135" si="4">+E133*D133</f>
        <v>0</v>
      </c>
    </row>
    <row r="134" spans="1:6" s="4" customFormat="1">
      <c r="A134" s="81"/>
      <c r="B134" s="249" t="s">
        <v>77</v>
      </c>
      <c r="C134" s="67" t="s">
        <v>11</v>
      </c>
      <c r="D134" s="76">
        <v>144</v>
      </c>
      <c r="E134" s="103"/>
      <c r="F134" s="75">
        <f t="shared" si="4"/>
        <v>0</v>
      </c>
    </row>
    <row r="135" spans="1:6" s="4" customFormat="1">
      <c r="A135" s="81"/>
      <c r="B135" s="249" t="s">
        <v>48</v>
      </c>
      <c r="C135" s="67" t="s">
        <v>11</v>
      </c>
      <c r="D135" s="76">
        <v>114</v>
      </c>
      <c r="E135" s="103"/>
      <c r="F135" s="75">
        <f t="shared" si="4"/>
        <v>0</v>
      </c>
    </row>
    <row r="136" spans="1:6" s="4" customFormat="1">
      <c r="A136" s="81"/>
      <c r="B136" s="249"/>
      <c r="C136" s="85"/>
      <c r="D136" s="85"/>
      <c r="F136" s="73"/>
    </row>
    <row r="137" spans="1:6" s="4" customFormat="1" ht="185.25" customHeight="1">
      <c r="A137" s="88">
        <f>MAX($A$5:A136)+1</f>
        <v>29</v>
      </c>
      <c r="B137" s="119" t="s">
        <v>91</v>
      </c>
      <c r="C137" s="85"/>
      <c r="D137" s="76"/>
      <c r="E137" s="105"/>
    </row>
    <row r="138" spans="1:6" s="4" customFormat="1">
      <c r="A138" s="88"/>
      <c r="B138" s="119" t="s">
        <v>92</v>
      </c>
      <c r="C138" s="85"/>
      <c r="D138" s="76"/>
      <c r="E138" s="105"/>
    </row>
    <row r="139" spans="1:6" s="4" customFormat="1">
      <c r="A139" s="88"/>
      <c r="B139" s="249" t="s">
        <v>382</v>
      </c>
      <c r="C139" s="123"/>
      <c r="D139" s="187"/>
      <c r="E139" s="90"/>
    </row>
    <row r="140" spans="1:6" s="4" customFormat="1">
      <c r="A140" s="88"/>
      <c r="B140" s="249" t="s">
        <v>88</v>
      </c>
      <c r="C140" s="67" t="s">
        <v>11</v>
      </c>
      <c r="D140" s="67">
        <v>72</v>
      </c>
      <c r="E140" s="103"/>
      <c r="F140" s="75">
        <f t="shared" ref="F140:F141" si="5">D140*E140</f>
        <v>0</v>
      </c>
    </row>
    <row r="141" spans="1:6" s="4" customFormat="1">
      <c r="A141" s="88"/>
      <c r="B141" s="249" t="s">
        <v>100</v>
      </c>
      <c r="C141" s="67" t="s">
        <v>11</v>
      </c>
      <c r="D141" s="67">
        <v>57</v>
      </c>
      <c r="E141" s="103"/>
      <c r="F141" s="75">
        <f t="shared" si="5"/>
        <v>0</v>
      </c>
    </row>
    <row r="142" spans="1:6" s="4" customFormat="1">
      <c r="A142" s="88"/>
      <c r="B142" s="249" t="s">
        <v>383</v>
      </c>
      <c r="C142" s="123"/>
      <c r="D142" s="187"/>
      <c r="E142" s="90"/>
    </row>
    <row r="143" spans="1:6" s="4" customFormat="1">
      <c r="A143" s="88"/>
      <c r="B143" s="249" t="s">
        <v>87</v>
      </c>
      <c r="C143" s="67" t="s">
        <v>11</v>
      </c>
      <c r="D143" s="67">
        <v>128</v>
      </c>
      <c r="E143" s="103"/>
      <c r="F143" s="75">
        <f>D143*E143</f>
        <v>0</v>
      </c>
    </row>
    <row r="144" spans="1:6" s="4" customFormat="1">
      <c r="A144" s="88"/>
      <c r="B144" s="249" t="s">
        <v>384</v>
      </c>
      <c r="C144" s="123"/>
      <c r="D144" s="187"/>
      <c r="E144" s="90"/>
    </row>
    <row r="145" spans="1:15" s="4" customFormat="1">
      <c r="A145" s="88"/>
      <c r="B145" s="249" t="s">
        <v>88</v>
      </c>
      <c r="C145" s="67" t="s">
        <v>11</v>
      </c>
      <c r="D145" s="67">
        <v>72</v>
      </c>
      <c r="E145" s="103"/>
      <c r="F145" s="75">
        <f>D145*E145</f>
        <v>0</v>
      </c>
    </row>
    <row r="146" spans="1:15" s="4" customFormat="1">
      <c r="A146" s="88"/>
      <c r="B146" s="249" t="s">
        <v>100</v>
      </c>
      <c r="C146" s="67" t="s">
        <v>11</v>
      </c>
      <c r="D146" s="67">
        <v>57</v>
      </c>
      <c r="E146" s="103"/>
      <c r="F146" s="75">
        <f>D146*E146</f>
        <v>0</v>
      </c>
    </row>
    <row r="147" spans="1:15" s="4" customFormat="1">
      <c r="A147" s="81"/>
      <c r="B147" s="249"/>
      <c r="C147" s="85"/>
      <c r="D147" s="85"/>
      <c r="F147" s="73"/>
    </row>
    <row r="148" spans="1:15" s="4" customFormat="1" ht="25.5">
      <c r="A148" s="146">
        <f>MAX($A$4:A147)+1</f>
        <v>30</v>
      </c>
      <c r="B148" s="119" t="s">
        <v>6</v>
      </c>
      <c r="C148" s="123"/>
      <c r="D148" s="187"/>
      <c r="E148" s="90"/>
      <c r="G148" s="84"/>
      <c r="H148" s="84"/>
      <c r="I148" s="84"/>
      <c r="J148" s="84"/>
      <c r="K148" s="84"/>
      <c r="L148" s="84"/>
      <c r="M148" s="84"/>
      <c r="N148" s="84"/>
      <c r="O148" s="84"/>
    </row>
    <row r="149" spans="1:15" s="4" customFormat="1">
      <c r="A149" s="88"/>
      <c r="B149" s="119" t="s">
        <v>7</v>
      </c>
      <c r="C149" s="67" t="s">
        <v>12</v>
      </c>
      <c r="D149" s="67">
        <v>2</v>
      </c>
      <c r="E149" s="103"/>
      <c r="F149" s="75">
        <f>D149*E149</f>
        <v>0</v>
      </c>
      <c r="G149" s="84"/>
      <c r="H149" s="84"/>
      <c r="I149" s="84"/>
      <c r="J149" s="84"/>
      <c r="K149" s="84"/>
      <c r="L149" s="84"/>
      <c r="M149" s="84"/>
      <c r="N149" s="84"/>
      <c r="O149" s="84"/>
    </row>
    <row r="150" spans="1:15" s="4" customFormat="1">
      <c r="A150" s="88"/>
      <c r="B150" s="119"/>
      <c r="C150" s="123"/>
      <c r="D150" s="187"/>
      <c r="E150" s="90"/>
      <c r="G150" s="84"/>
      <c r="H150" s="84"/>
      <c r="I150" s="84"/>
      <c r="J150" s="84"/>
      <c r="K150" s="84"/>
      <c r="L150" s="84"/>
      <c r="M150" s="84"/>
      <c r="N150" s="84"/>
      <c r="O150" s="84"/>
    </row>
    <row r="151" spans="1:15" s="4" customFormat="1" ht="25.5">
      <c r="A151" s="88">
        <f>MAX($A$5:A150)+1</f>
        <v>31</v>
      </c>
      <c r="B151" s="119" t="s">
        <v>8</v>
      </c>
      <c r="C151" s="67" t="s">
        <v>34</v>
      </c>
      <c r="D151" s="67">
        <v>8</v>
      </c>
      <c r="E151" s="103"/>
      <c r="F151" s="75">
        <f>D151*E151</f>
        <v>0</v>
      </c>
      <c r="G151" s="84"/>
      <c r="H151" s="84"/>
      <c r="I151" s="84"/>
      <c r="J151" s="84"/>
      <c r="K151" s="84"/>
      <c r="L151" s="84"/>
      <c r="M151" s="84"/>
      <c r="N151" s="84"/>
      <c r="O151" s="84"/>
    </row>
    <row r="152" spans="1:15">
      <c r="A152" s="88"/>
    </row>
    <row r="153" spans="1:15">
      <c r="A153" s="88"/>
    </row>
    <row r="154" spans="1:15">
      <c r="A154" s="88"/>
    </row>
    <row r="155" spans="1:15">
      <c r="A155" s="88"/>
    </row>
    <row r="156" spans="1:15">
      <c r="A156" s="88"/>
    </row>
    <row r="157" spans="1:15">
      <c r="A157" s="88"/>
    </row>
    <row r="158" spans="1:15">
      <c r="A158" s="88"/>
    </row>
    <row r="159" spans="1:15">
      <c r="A159" s="88"/>
    </row>
    <row r="160" spans="1:15">
      <c r="A160" s="88"/>
    </row>
    <row r="161" spans="1:1">
      <c r="A161" s="88"/>
    </row>
    <row r="162" spans="1:1">
      <c r="A162" s="88"/>
    </row>
    <row r="163" spans="1:1">
      <c r="A163" s="88"/>
    </row>
    <row r="164" spans="1:1">
      <c r="A164" s="88"/>
    </row>
    <row r="165" spans="1:1">
      <c r="A165" s="88"/>
    </row>
    <row r="166" spans="1:1">
      <c r="A166" s="88"/>
    </row>
    <row r="167" spans="1:1">
      <c r="A167" s="88"/>
    </row>
    <row r="168" spans="1:1">
      <c r="A168" s="88"/>
    </row>
    <row r="169" spans="1:1">
      <c r="A169" s="88"/>
    </row>
    <row r="170" spans="1:1">
      <c r="A170" s="88"/>
    </row>
    <row r="171" spans="1:1">
      <c r="A171" s="88"/>
    </row>
    <row r="172" spans="1:1">
      <c r="A172" s="88"/>
    </row>
    <row r="173" spans="1:1">
      <c r="A173" s="88"/>
    </row>
    <row r="174" spans="1:1">
      <c r="A174" s="88"/>
    </row>
    <row r="175" spans="1:1">
      <c r="A175" s="88"/>
    </row>
    <row r="176" spans="1:1">
      <c r="A176" s="88"/>
    </row>
    <row r="177" spans="1:1">
      <c r="A177" s="88"/>
    </row>
    <row r="178" spans="1:1">
      <c r="A178" s="88"/>
    </row>
    <row r="179" spans="1:1">
      <c r="A179" s="88"/>
    </row>
    <row r="180" spans="1:1">
      <c r="A180" s="88"/>
    </row>
    <row r="181" spans="1:1">
      <c r="A181" s="88"/>
    </row>
    <row r="182" spans="1:1">
      <c r="A182" s="88"/>
    </row>
    <row r="183" spans="1:1">
      <c r="A183" s="88"/>
    </row>
    <row r="184" spans="1:1">
      <c r="A184" s="88"/>
    </row>
    <row r="185" spans="1:1">
      <c r="A185" s="88"/>
    </row>
  </sheetData>
  <pageMargins left="0.74803149606299213" right="0.35433070866141736" top="0.78740157480314965" bottom="0.59055118110236227" header="0" footer="0"/>
  <pageSetup paperSize="9" scale="83" orientation="portrait" r:id="rId1"/>
  <headerFooter alignWithMargins="0">
    <oddFooter>&amp;R&amp;P/&amp;N</oddFooter>
  </headerFooter>
  <rowBreaks count="3" manualBreakCount="3">
    <brk id="33" max="16383" man="1"/>
    <brk id="96" max="16383" man="1"/>
    <brk id="12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zoomScaleNormal="85" zoomScaleSheetLayoutView="100" workbookViewId="0">
      <pane ySplit="3" topLeftCell="A4" activePane="bottomLeft" state="frozen"/>
      <selection activeCell="B41" sqref="B41"/>
      <selection pane="bottomLeft" activeCell="E6" sqref="E6:E61"/>
    </sheetView>
  </sheetViews>
  <sheetFormatPr defaultColWidth="9" defaultRowHeight="12.75"/>
  <cols>
    <col min="1" max="1" width="6.7109375" style="17" customWidth="1"/>
    <col min="2" max="2" width="60.7109375" style="198" customWidth="1"/>
    <col min="3" max="4" width="7.7109375" style="18" customWidth="1"/>
    <col min="5" max="5" width="10.7109375" style="19" customWidth="1"/>
    <col min="6" max="6" width="15.7109375" style="19" customWidth="1"/>
    <col min="7" max="15" width="9" style="15"/>
    <col min="16" max="257" width="9" style="16"/>
    <col min="258" max="258" width="48" style="16" customWidth="1"/>
    <col min="259" max="259" width="9" style="16"/>
    <col min="260" max="260" width="6" style="16" bestFit="1" customWidth="1"/>
    <col min="261" max="262" width="13.140625" style="16" customWidth="1"/>
    <col min="263" max="513" width="9" style="16"/>
    <col min="514" max="514" width="48" style="16" customWidth="1"/>
    <col min="515" max="515" width="9" style="16"/>
    <col min="516" max="516" width="6" style="16" bestFit="1" customWidth="1"/>
    <col min="517" max="518" width="13.140625" style="16" customWidth="1"/>
    <col min="519" max="769" width="9" style="16"/>
    <col min="770" max="770" width="48" style="16" customWidth="1"/>
    <col min="771" max="771" width="9" style="16"/>
    <col min="772" max="772" width="6" style="16" bestFit="1" customWidth="1"/>
    <col min="773" max="774" width="13.140625" style="16" customWidth="1"/>
    <col min="775" max="1025" width="9" style="16"/>
    <col min="1026" max="1026" width="48" style="16" customWidth="1"/>
    <col min="1027" max="1027" width="9" style="16"/>
    <col min="1028" max="1028" width="6" style="16" bestFit="1" customWidth="1"/>
    <col min="1029" max="1030" width="13.140625" style="16" customWidth="1"/>
    <col min="1031" max="1281" width="9" style="16"/>
    <col min="1282" max="1282" width="48" style="16" customWidth="1"/>
    <col min="1283" max="1283" width="9" style="16"/>
    <col min="1284" max="1284" width="6" style="16" bestFit="1" customWidth="1"/>
    <col min="1285" max="1286" width="13.140625" style="16" customWidth="1"/>
    <col min="1287" max="1537" width="9" style="16"/>
    <col min="1538" max="1538" width="48" style="16" customWidth="1"/>
    <col min="1539" max="1539" width="9" style="16"/>
    <col min="1540" max="1540" width="6" style="16" bestFit="1" customWidth="1"/>
    <col min="1541" max="1542" width="13.140625" style="16" customWidth="1"/>
    <col min="1543" max="1793" width="9" style="16"/>
    <col min="1794" max="1794" width="48" style="16" customWidth="1"/>
    <col min="1795" max="1795" width="9" style="16"/>
    <col min="1796" max="1796" width="6" style="16" bestFit="1" customWidth="1"/>
    <col min="1797" max="1798" width="13.140625" style="16" customWidth="1"/>
    <col min="1799" max="2049" width="9" style="16"/>
    <col min="2050" max="2050" width="48" style="16" customWidth="1"/>
    <col min="2051" max="2051" width="9" style="16"/>
    <col min="2052" max="2052" width="6" style="16" bestFit="1" customWidth="1"/>
    <col min="2053" max="2054" width="13.140625" style="16" customWidth="1"/>
    <col min="2055" max="2305" width="9" style="16"/>
    <col min="2306" max="2306" width="48" style="16" customWidth="1"/>
    <col min="2307" max="2307" width="9" style="16"/>
    <col min="2308" max="2308" width="6" style="16" bestFit="1" customWidth="1"/>
    <col min="2309" max="2310" width="13.140625" style="16" customWidth="1"/>
    <col min="2311" max="2561" width="9" style="16"/>
    <col min="2562" max="2562" width="48" style="16" customWidth="1"/>
    <col min="2563" max="2563" width="9" style="16"/>
    <col min="2564" max="2564" width="6" style="16" bestFit="1" customWidth="1"/>
    <col min="2565" max="2566" width="13.140625" style="16" customWidth="1"/>
    <col min="2567" max="2817" width="9" style="16"/>
    <col min="2818" max="2818" width="48" style="16" customWidth="1"/>
    <col min="2819" max="2819" width="9" style="16"/>
    <col min="2820" max="2820" width="6" style="16" bestFit="1" customWidth="1"/>
    <col min="2821" max="2822" width="13.140625" style="16" customWidth="1"/>
    <col min="2823" max="3073" width="9" style="16"/>
    <col min="3074" max="3074" width="48" style="16" customWidth="1"/>
    <col min="3075" max="3075" width="9" style="16"/>
    <col min="3076" max="3076" width="6" style="16" bestFit="1" customWidth="1"/>
    <col min="3077" max="3078" width="13.140625" style="16" customWidth="1"/>
    <col min="3079" max="3329" width="9" style="16"/>
    <col min="3330" max="3330" width="48" style="16" customWidth="1"/>
    <col min="3331" max="3331" width="9" style="16"/>
    <col min="3332" max="3332" width="6" style="16" bestFit="1" customWidth="1"/>
    <col min="3333" max="3334" width="13.140625" style="16" customWidth="1"/>
    <col min="3335" max="3585" width="9" style="16"/>
    <col min="3586" max="3586" width="48" style="16" customWidth="1"/>
    <col min="3587" max="3587" width="9" style="16"/>
    <col min="3588" max="3588" width="6" style="16" bestFit="1" customWidth="1"/>
    <col min="3589" max="3590" width="13.140625" style="16" customWidth="1"/>
    <col min="3591" max="3841" width="9" style="16"/>
    <col min="3842" max="3842" width="48" style="16" customWidth="1"/>
    <col min="3843" max="3843" width="9" style="16"/>
    <col min="3844" max="3844" width="6" style="16" bestFit="1" customWidth="1"/>
    <col min="3845" max="3846" width="13.140625" style="16" customWidth="1"/>
    <col min="3847" max="4097" width="9" style="16"/>
    <col min="4098" max="4098" width="48" style="16" customWidth="1"/>
    <col min="4099" max="4099" width="9" style="16"/>
    <col min="4100" max="4100" width="6" style="16" bestFit="1" customWidth="1"/>
    <col min="4101" max="4102" width="13.140625" style="16" customWidth="1"/>
    <col min="4103" max="4353" width="9" style="16"/>
    <col min="4354" max="4354" width="48" style="16" customWidth="1"/>
    <col min="4355" max="4355" width="9" style="16"/>
    <col min="4356" max="4356" width="6" style="16" bestFit="1" customWidth="1"/>
    <col min="4357" max="4358" width="13.140625" style="16" customWidth="1"/>
    <col min="4359" max="4609" width="9" style="16"/>
    <col min="4610" max="4610" width="48" style="16" customWidth="1"/>
    <col min="4611" max="4611" width="9" style="16"/>
    <col min="4612" max="4612" width="6" style="16" bestFit="1" customWidth="1"/>
    <col min="4613" max="4614" width="13.140625" style="16" customWidth="1"/>
    <col min="4615" max="4865" width="9" style="16"/>
    <col min="4866" max="4866" width="48" style="16" customWidth="1"/>
    <col min="4867" max="4867" width="9" style="16"/>
    <col min="4868" max="4868" width="6" style="16" bestFit="1" customWidth="1"/>
    <col min="4869" max="4870" width="13.140625" style="16" customWidth="1"/>
    <col min="4871" max="5121" width="9" style="16"/>
    <col min="5122" max="5122" width="48" style="16" customWidth="1"/>
    <col min="5123" max="5123" width="9" style="16"/>
    <col min="5124" max="5124" width="6" style="16" bestFit="1" customWidth="1"/>
    <col min="5125" max="5126" width="13.140625" style="16" customWidth="1"/>
    <col min="5127" max="5377" width="9" style="16"/>
    <col min="5378" max="5378" width="48" style="16" customWidth="1"/>
    <col min="5379" max="5379" width="9" style="16"/>
    <col min="5380" max="5380" width="6" style="16" bestFit="1" customWidth="1"/>
    <col min="5381" max="5382" width="13.140625" style="16" customWidth="1"/>
    <col min="5383" max="5633" width="9" style="16"/>
    <col min="5634" max="5634" width="48" style="16" customWidth="1"/>
    <col min="5635" max="5635" width="9" style="16"/>
    <col min="5636" max="5636" width="6" style="16" bestFit="1" customWidth="1"/>
    <col min="5637" max="5638" width="13.140625" style="16" customWidth="1"/>
    <col min="5639" max="5889" width="9" style="16"/>
    <col min="5890" max="5890" width="48" style="16" customWidth="1"/>
    <col min="5891" max="5891" width="9" style="16"/>
    <col min="5892" max="5892" width="6" style="16" bestFit="1" customWidth="1"/>
    <col min="5893" max="5894" width="13.140625" style="16" customWidth="1"/>
    <col min="5895" max="6145" width="9" style="16"/>
    <col min="6146" max="6146" width="48" style="16" customWidth="1"/>
    <col min="6147" max="6147" width="9" style="16"/>
    <col min="6148" max="6148" width="6" style="16" bestFit="1" customWidth="1"/>
    <col min="6149" max="6150" width="13.140625" style="16" customWidth="1"/>
    <col min="6151" max="6401" width="9" style="16"/>
    <col min="6402" max="6402" width="48" style="16" customWidth="1"/>
    <col min="6403" max="6403" width="9" style="16"/>
    <col min="6404" max="6404" width="6" style="16" bestFit="1" customWidth="1"/>
    <col min="6405" max="6406" width="13.140625" style="16" customWidth="1"/>
    <col min="6407" max="6657" width="9" style="16"/>
    <col min="6658" max="6658" width="48" style="16" customWidth="1"/>
    <col min="6659" max="6659" width="9" style="16"/>
    <col min="6660" max="6660" width="6" style="16" bestFit="1" customWidth="1"/>
    <col min="6661" max="6662" width="13.140625" style="16" customWidth="1"/>
    <col min="6663" max="6913" width="9" style="16"/>
    <col min="6914" max="6914" width="48" style="16" customWidth="1"/>
    <col min="6915" max="6915" width="9" style="16"/>
    <col min="6916" max="6916" width="6" style="16" bestFit="1" customWidth="1"/>
    <col min="6917" max="6918" width="13.140625" style="16" customWidth="1"/>
    <col min="6919" max="7169" width="9" style="16"/>
    <col min="7170" max="7170" width="48" style="16" customWidth="1"/>
    <col min="7171" max="7171" width="9" style="16"/>
    <col min="7172" max="7172" width="6" style="16" bestFit="1" customWidth="1"/>
    <col min="7173" max="7174" width="13.140625" style="16" customWidth="1"/>
    <col min="7175" max="7425" width="9" style="16"/>
    <col min="7426" max="7426" width="48" style="16" customWidth="1"/>
    <col min="7427" max="7427" width="9" style="16"/>
    <col min="7428" max="7428" width="6" style="16" bestFit="1" customWidth="1"/>
    <col min="7429" max="7430" width="13.140625" style="16" customWidth="1"/>
    <col min="7431" max="7681" width="9" style="16"/>
    <col min="7682" max="7682" width="48" style="16" customWidth="1"/>
    <col min="7683" max="7683" width="9" style="16"/>
    <col min="7684" max="7684" width="6" style="16" bestFit="1" customWidth="1"/>
    <col min="7685" max="7686" width="13.140625" style="16" customWidth="1"/>
    <col min="7687" max="7937" width="9" style="16"/>
    <col min="7938" max="7938" width="48" style="16" customWidth="1"/>
    <col min="7939" max="7939" width="9" style="16"/>
    <col min="7940" max="7940" width="6" style="16" bestFit="1" customWidth="1"/>
    <col min="7941" max="7942" width="13.140625" style="16" customWidth="1"/>
    <col min="7943" max="8193" width="9" style="16"/>
    <col min="8194" max="8194" width="48" style="16" customWidth="1"/>
    <col min="8195" max="8195" width="9" style="16"/>
    <col min="8196" max="8196" width="6" style="16" bestFit="1" customWidth="1"/>
    <col min="8197" max="8198" width="13.140625" style="16" customWidth="1"/>
    <col min="8199" max="8449" width="9" style="16"/>
    <col min="8450" max="8450" width="48" style="16" customWidth="1"/>
    <col min="8451" max="8451" width="9" style="16"/>
    <col min="8452" max="8452" width="6" style="16" bestFit="1" customWidth="1"/>
    <col min="8453" max="8454" width="13.140625" style="16" customWidth="1"/>
    <col min="8455" max="8705" width="9" style="16"/>
    <col min="8706" max="8706" width="48" style="16" customWidth="1"/>
    <col min="8707" max="8707" width="9" style="16"/>
    <col min="8708" max="8708" width="6" style="16" bestFit="1" customWidth="1"/>
    <col min="8709" max="8710" width="13.140625" style="16" customWidth="1"/>
    <col min="8711" max="8961" width="9" style="16"/>
    <col min="8962" max="8962" width="48" style="16" customWidth="1"/>
    <col min="8963" max="8963" width="9" style="16"/>
    <col min="8964" max="8964" width="6" style="16" bestFit="1" customWidth="1"/>
    <col min="8965" max="8966" width="13.140625" style="16" customWidth="1"/>
    <col min="8967" max="9217" width="9" style="16"/>
    <col min="9218" max="9218" width="48" style="16" customWidth="1"/>
    <col min="9219" max="9219" width="9" style="16"/>
    <col min="9220" max="9220" width="6" style="16" bestFit="1" customWidth="1"/>
    <col min="9221" max="9222" width="13.140625" style="16" customWidth="1"/>
    <col min="9223" max="9473" width="9" style="16"/>
    <col min="9474" max="9474" width="48" style="16" customWidth="1"/>
    <col min="9475" max="9475" width="9" style="16"/>
    <col min="9476" max="9476" width="6" style="16" bestFit="1" customWidth="1"/>
    <col min="9477" max="9478" width="13.140625" style="16" customWidth="1"/>
    <col min="9479" max="9729" width="9" style="16"/>
    <col min="9730" max="9730" width="48" style="16" customWidth="1"/>
    <col min="9731" max="9731" width="9" style="16"/>
    <col min="9732" max="9732" width="6" style="16" bestFit="1" customWidth="1"/>
    <col min="9733" max="9734" width="13.140625" style="16" customWidth="1"/>
    <col min="9735" max="9985" width="9" style="16"/>
    <col min="9986" max="9986" width="48" style="16" customWidth="1"/>
    <col min="9987" max="9987" width="9" style="16"/>
    <col min="9988" max="9988" width="6" style="16" bestFit="1" customWidth="1"/>
    <col min="9989" max="9990" width="13.140625" style="16" customWidth="1"/>
    <col min="9991" max="10241" width="9" style="16"/>
    <col min="10242" max="10242" width="48" style="16" customWidth="1"/>
    <col min="10243" max="10243" width="9" style="16"/>
    <col min="10244" max="10244" width="6" style="16" bestFit="1" customWidth="1"/>
    <col min="10245" max="10246" width="13.140625" style="16" customWidth="1"/>
    <col min="10247" max="10497" width="9" style="16"/>
    <col min="10498" max="10498" width="48" style="16" customWidth="1"/>
    <col min="10499" max="10499" width="9" style="16"/>
    <col min="10500" max="10500" width="6" style="16" bestFit="1" customWidth="1"/>
    <col min="10501" max="10502" width="13.140625" style="16" customWidth="1"/>
    <col min="10503" max="10753" width="9" style="16"/>
    <col min="10754" max="10754" width="48" style="16" customWidth="1"/>
    <col min="10755" max="10755" width="9" style="16"/>
    <col min="10756" max="10756" width="6" style="16" bestFit="1" customWidth="1"/>
    <col min="10757" max="10758" width="13.140625" style="16" customWidth="1"/>
    <col min="10759" max="11009" width="9" style="16"/>
    <col min="11010" max="11010" width="48" style="16" customWidth="1"/>
    <col min="11011" max="11011" width="9" style="16"/>
    <col min="11012" max="11012" width="6" style="16" bestFit="1" customWidth="1"/>
    <col min="11013" max="11014" width="13.140625" style="16" customWidth="1"/>
    <col min="11015" max="11265" width="9" style="16"/>
    <col min="11266" max="11266" width="48" style="16" customWidth="1"/>
    <col min="11267" max="11267" width="9" style="16"/>
    <col min="11268" max="11268" width="6" style="16" bestFit="1" customWidth="1"/>
    <col min="11269" max="11270" width="13.140625" style="16" customWidth="1"/>
    <col min="11271" max="11521" width="9" style="16"/>
    <col min="11522" max="11522" width="48" style="16" customWidth="1"/>
    <col min="11523" max="11523" width="9" style="16"/>
    <col min="11524" max="11524" width="6" style="16" bestFit="1" customWidth="1"/>
    <col min="11525" max="11526" width="13.140625" style="16" customWidth="1"/>
    <col min="11527" max="11777" width="9" style="16"/>
    <col min="11778" max="11778" width="48" style="16" customWidth="1"/>
    <col min="11779" max="11779" width="9" style="16"/>
    <col min="11780" max="11780" width="6" style="16" bestFit="1" customWidth="1"/>
    <col min="11781" max="11782" width="13.140625" style="16" customWidth="1"/>
    <col min="11783" max="12033" width="9" style="16"/>
    <col min="12034" max="12034" width="48" style="16" customWidth="1"/>
    <col min="12035" max="12035" width="9" style="16"/>
    <col min="12036" max="12036" width="6" style="16" bestFit="1" customWidth="1"/>
    <col min="12037" max="12038" width="13.140625" style="16" customWidth="1"/>
    <col min="12039" max="12289" width="9" style="16"/>
    <col min="12290" max="12290" width="48" style="16" customWidth="1"/>
    <col min="12291" max="12291" width="9" style="16"/>
    <col min="12292" max="12292" width="6" style="16" bestFit="1" customWidth="1"/>
    <col min="12293" max="12294" width="13.140625" style="16" customWidth="1"/>
    <col min="12295" max="12545" width="9" style="16"/>
    <col min="12546" max="12546" width="48" style="16" customWidth="1"/>
    <col min="12547" max="12547" width="9" style="16"/>
    <col min="12548" max="12548" width="6" style="16" bestFit="1" customWidth="1"/>
    <col min="12549" max="12550" width="13.140625" style="16" customWidth="1"/>
    <col min="12551" max="12801" width="9" style="16"/>
    <col min="12802" max="12802" width="48" style="16" customWidth="1"/>
    <col min="12803" max="12803" width="9" style="16"/>
    <col min="12804" max="12804" width="6" style="16" bestFit="1" customWidth="1"/>
    <col min="12805" max="12806" width="13.140625" style="16" customWidth="1"/>
    <col min="12807" max="13057" width="9" style="16"/>
    <col min="13058" max="13058" width="48" style="16" customWidth="1"/>
    <col min="13059" max="13059" width="9" style="16"/>
    <col min="13060" max="13060" width="6" style="16" bestFit="1" customWidth="1"/>
    <col min="13061" max="13062" width="13.140625" style="16" customWidth="1"/>
    <col min="13063" max="13313" width="9" style="16"/>
    <col min="13314" max="13314" width="48" style="16" customWidth="1"/>
    <col min="13315" max="13315" width="9" style="16"/>
    <col min="13316" max="13316" width="6" style="16" bestFit="1" customWidth="1"/>
    <col min="13317" max="13318" width="13.140625" style="16" customWidth="1"/>
    <col min="13319" max="13569" width="9" style="16"/>
    <col min="13570" max="13570" width="48" style="16" customWidth="1"/>
    <col min="13571" max="13571" width="9" style="16"/>
    <col min="13572" max="13572" width="6" style="16" bestFit="1" customWidth="1"/>
    <col min="13573" max="13574" width="13.140625" style="16" customWidth="1"/>
    <col min="13575" max="13825" width="9" style="16"/>
    <col min="13826" max="13826" width="48" style="16" customWidth="1"/>
    <col min="13827" max="13827" width="9" style="16"/>
    <col min="13828" max="13828" width="6" style="16" bestFit="1" customWidth="1"/>
    <col min="13829" max="13830" width="13.140625" style="16" customWidth="1"/>
    <col min="13831" max="14081" width="9" style="16"/>
    <col min="14082" max="14082" width="48" style="16" customWidth="1"/>
    <col min="14083" max="14083" width="9" style="16"/>
    <col min="14084" max="14084" width="6" style="16" bestFit="1" customWidth="1"/>
    <col min="14085" max="14086" width="13.140625" style="16" customWidth="1"/>
    <col min="14087" max="14337" width="9" style="16"/>
    <col min="14338" max="14338" width="48" style="16" customWidth="1"/>
    <col min="14339" max="14339" width="9" style="16"/>
    <col min="14340" max="14340" width="6" style="16" bestFit="1" customWidth="1"/>
    <col min="14341" max="14342" width="13.140625" style="16" customWidth="1"/>
    <col min="14343" max="14593" width="9" style="16"/>
    <col min="14594" max="14594" width="48" style="16" customWidth="1"/>
    <col min="14595" max="14595" width="9" style="16"/>
    <col min="14596" max="14596" width="6" style="16" bestFit="1" customWidth="1"/>
    <col min="14597" max="14598" width="13.140625" style="16" customWidth="1"/>
    <col min="14599" max="14849" width="9" style="16"/>
    <col min="14850" max="14850" width="48" style="16" customWidth="1"/>
    <col min="14851" max="14851" width="9" style="16"/>
    <col min="14852" max="14852" width="6" style="16" bestFit="1" customWidth="1"/>
    <col min="14853" max="14854" width="13.140625" style="16" customWidth="1"/>
    <col min="14855" max="15105" width="9" style="16"/>
    <col min="15106" max="15106" width="48" style="16" customWidth="1"/>
    <col min="15107" max="15107" width="9" style="16"/>
    <col min="15108" max="15108" width="6" style="16" bestFit="1" customWidth="1"/>
    <col min="15109" max="15110" width="13.140625" style="16" customWidth="1"/>
    <col min="15111" max="15361" width="9" style="16"/>
    <col min="15362" max="15362" width="48" style="16" customWidth="1"/>
    <col min="15363" max="15363" width="9" style="16"/>
    <col min="15364" max="15364" width="6" style="16" bestFit="1" customWidth="1"/>
    <col min="15365" max="15366" width="13.140625" style="16" customWidth="1"/>
    <col min="15367" max="15617" width="9" style="16"/>
    <col min="15618" max="15618" width="48" style="16" customWidth="1"/>
    <col min="15619" max="15619" width="9" style="16"/>
    <col min="15620" max="15620" width="6" style="16" bestFit="1" customWidth="1"/>
    <col min="15621" max="15622" width="13.140625" style="16" customWidth="1"/>
    <col min="15623" max="15873" width="9" style="16"/>
    <col min="15874" max="15874" width="48" style="16" customWidth="1"/>
    <col min="15875" max="15875" width="9" style="16"/>
    <col min="15876" max="15876" width="6" style="16" bestFit="1" customWidth="1"/>
    <col min="15877" max="15878" width="13.140625" style="16" customWidth="1"/>
    <col min="15879" max="16129" width="9" style="16"/>
    <col min="16130" max="16130" width="48" style="16" customWidth="1"/>
    <col min="16131" max="16131" width="9" style="16"/>
    <col min="16132" max="16132" width="6" style="16" bestFit="1" customWidth="1"/>
    <col min="16133" max="16134" width="13.140625" style="16" customWidth="1"/>
    <col min="16135" max="16384" width="9" style="16"/>
  </cols>
  <sheetData>
    <row r="1" spans="1:15" s="99" customFormat="1">
      <c r="A1" s="94" t="s">
        <v>71</v>
      </c>
      <c r="B1" s="195" t="s">
        <v>344</v>
      </c>
      <c r="C1" s="96"/>
      <c r="D1" s="96"/>
      <c r="E1" s="97" t="s">
        <v>13</v>
      </c>
      <c r="F1" s="98">
        <f>SUBTOTAL(9,F5:F61)</f>
        <v>0</v>
      </c>
    </row>
    <row r="2" spans="1:15" s="14" customFormat="1">
      <c r="A2" s="9"/>
      <c r="B2" s="196"/>
      <c r="C2" s="10"/>
      <c r="D2" s="10"/>
      <c r="E2" s="11"/>
      <c r="F2" s="11"/>
      <c r="G2" s="12"/>
      <c r="H2" s="13"/>
      <c r="I2" s="13"/>
      <c r="J2" s="13"/>
      <c r="K2" s="13"/>
      <c r="L2" s="13"/>
      <c r="M2" s="13"/>
      <c r="N2" s="13"/>
      <c r="O2" s="13"/>
    </row>
    <row r="3" spans="1:15" s="99" customFormat="1">
      <c r="A3" s="94"/>
      <c r="B3" s="95" t="s">
        <v>29</v>
      </c>
      <c r="C3" s="96" t="s">
        <v>30</v>
      </c>
      <c r="D3" s="96" t="s">
        <v>33</v>
      </c>
      <c r="E3" s="101" t="s">
        <v>31</v>
      </c>
      <c r="F3" s="98" t="s">
        <v>32</v>
      </c>
    </row>
    <row r="4" spans="1:15" s="99" customFormat="1">
      <c r="A4" s="94"/>
      <c r="B4" s="95"/>
      <c r="C4" s="96"/>
      <c r="D4" s="96"/>
      <c r="E4" s="101"/>
      <c r="F4" s="98"/>
    </row>
    <row r="5" spans="1:15" s="4" customFormat="1">
      <c r="A5" s="122"/>
      <c r="B5" s="197"/>
      <c r="C5" s="67"/>
      <c r="D5" s="67"/>
      <c r="E5" s="7"/>
      <c r="F5" s="70"/>
    </row>
    <row r="6" spans="1:15" s="4" customFormat="1" ht="38.25">
      <c r="A6" s="157">
        <f>MAX($A$4:A5)+1</f>
        <v>1</v>
      </c>
      <c r="B6" s="197" t="s">
        <v>318</v>
      </c>
      <c r="C6" s="136"/>
      <c r="D6" s="136"/>
      <c r="E6" s="120"/>
      <c r="F6" s="70"/>
    </row>
    <row r="7" spans="1:15" s="4" customFormat="1" ht="14.25">
      <c r="A7" s="120"/>
      <c r="B7" s="197" t="s">
        <v>307</v>
      </c>
      <c r="C7" s="136"/>
      <c r="D7" s="136"/>
      <c r="E7" s="120"/>
      <c r="F7" s="70"/>
    </row>
    <row r="8" spans="1:15" s="4" customFormat="1">
      <c r="A8" s="120"/>
      <c r="B8" s="197" t="s">
        <v>308</v>
      </c>
      <c r="C8" s="136"/>
      <c r="D8" s="136"/>
      <c r="E8" s="120"/>
      <c r="F8" s="70"/>
    </row>
    <row r="9" spans="1:15" s="4" customFormat="1">
      <c r="A9" s="120"/>
      <c r="B9" s="197" t="s">
        <v>309</v>
      </c>
      <c r="C9" s="136"/>
      <c r="D9" s="136"/>
      <c r="E9" s="120"/>
      <c r="F9" s="70"/>
    </row>
    <row r="10" spans="1:15" s="4" customFormat="1">
      <c r="A10" s="120"/>
      <c r="B10" s="197" t="s">
        <v>76</v>
      </c>
      <c r="C10" s="76" t="s">
        <v>10</v>
      </c>
      <c r="D10" s="76">
        <v>3</v>
      </c>
      <c r="E10" s="103"/>
      <c r="F10" s="75">
        <f>D10*E10</f>
        <v>0</v>
      </c>
    </row>
    <row r="11" spans="1:15" s="4" customFormat="1">
      <c r="A11" s="120"/>
      <c r="B11" s="197" t="s">
        <v>310</v>
      </c>
      <c r="C11" s="136"/>
      <c r="D11" s="136"/>
      <c r="E11" s="120"/>
      <c r="F11" s="70"/>
    </row>
    <row r="12" spans="1:15" s="4" customFormat="1">
      <c r="A12" s="120"/>
      <c r="B12" s="197" t="s">
        <v>55</v>
      </c>
      <c r="C12" s="67"/>
      <c r="D12" s="67"/>
      <c r="E12" s="120"/>
      <c r="F12" s="70"/>
    </row>
    <row r="13" spans="1:15" s="4" customFormat="1">
      <c r="A13" s="122"/>
      <c r="B13" s="197"/>
      <c r="C13" s="67"/>
      <c r="D13" s="67"/>
      <c r="E13" s="7"/>
      <c r="F13" s="70"/>
    </row>
    <row r="14" spans="1:15" s="150" customFormat="1" ht="12.75" customHeight="1">
      <c r="A14" s="157">
        <f>MAX($A$4:A13)+1</f>
        <v>2</v>
      </c>
      <c r="B14" s="197" t="s">
        <v>104</v>
      </c>
      <c r="C14" s="153"/>
      <c r="D14" s="153"/>
      <c r="E14" s="149"/>
      <c r="F14" s="149"/>
    </row>
    <row r="15" spans="1:15" s="150" customFormat="1">
      <c r="A15" s="154"/>
      <c r="B15" s="197" t="s">
        <v>311</v>
      </c>
      <c r="C15" s="153"/>
      <c r="D15" s="153"/>
      <c r="E15" s="149"/>
      <c r="F15" s="149"/>
    </row>
    <row r="16" spans="1:15" s="150" customFormat="1">
      <c r="A16" s="154"/>
      <c r="B16" s="197" t="s">
        <v>312</v>
      </c>
      <c r="C16" s="153"/>
      <c r="D16" s="153"/>
      <c r="E16" s="149"/>
      <c r="F16" s="149"/>
    </row>
    <row r="17" spans="1:6" s="150" customFormat="1">
      <c r="A17" s="154"/>
      <c r="B17" s="197" t="s">
        <v>313</v>
      </c>
      <c r="C17" s="153"/>
      <c r="D17" s="153"/>
      <c r="E17" s="149"/>
      <c r="F17" s="149"/>
    </row>
    <row r="18" spans="1:6" s="150" customFormat="1">
      <c r="A18" s="154"/>
      <c r="B18" s="197" t="s">
        <v>103</v>
      </c>
      <c r="C18" s="153"/>
      <c r="D18" s="153"/>
      <c r="E18" s="149"/>
      <c r="F18" s="149"/>
    </row>
    <row r="19" spans="1:6" s="150" customFormat="1">
      <c r="A19" s="154"/>
      <c r="B19" s="197" t="s">
        <v>314</v>
      </c>
      <c r="C19" s="76" t="s">
        <v>12</v>
      </c>
      <c r="D19" s="76">
        <v>3</v>
      </c>
      <c r="E19" s="103"/>
      <c r="F19" s="75">
        <f>D19*E19</f>
        <v>0</v>
      </c>
    </row>
    <row r="20" spans="1:6" s="150" customFormat="1">
      <c r="A20" s="147"/>
      <c r="B20" s="197" t="s">
        <v>315</v>
      </c>
      <c r="C20" s="155"/>
      <c r="D20" s="155"/>
      <c r="E20" s="149"/>
      <c r="F20" s="149"/>
    </row>
    <row r="21" spans="1:6" s="150" customFormat="1">
      <c r="A21" s="154"/>
      <c r="B21" s="197" t="s">
        <v>55</v>
      </c>
      <c r="C21" s="153"/>
      <c r="D21" s="153"/>
      <c r="E21" s="149"/>
      <c r="F21" s="149"/>
    </row>
    <row r="22" spans="1:6" s="4" customFormat="1">
      <c r="A22" s="81"/>
      <c r="B22" s="197"/>
      <c r="C22" s="67"/>
      <c r="D22" s="67"/>
      <c r="E22" s="105"/>
      <c r="F22" s="70"/>
    </row>
    <row r="23" spans="1:6" s="4" customFormat="1" ht="38.25">
      <c r="A23" s="157">
        <f>MAX($A$4:A22)+1</f>
        <v>3</v>
      </c>
      <c r="B23" s="197" t="s">
        <v>105</v>
      </c>
      <c r="C23" s="67"/>
      <c r="D23" s="67"/>
      <c r="E23" s="105"/>
      <c r="F23" s="70"/>
    </row>
    <row r="24" spans="1:6" s="4" customFormat="1">
      <c r="A24" s="81"/>
      <c r="B24" s="197" t="s">
        <v>9</v>
      </c>
      <c r="C24" s="76" t="s">
        <v>12</v>
      </c>
      <c r="D24" s="76">
        <v>5</v>
      </c>
      <c r="E24" s="103"/>
      <c r="F24" s="75">
        <f>D24*E24</f>
        <v>0</v>
      </c>
    </row>
    <row r="25" spans="1:6" s="4" customFormat="1">
      <c r="A25" s="81"/>
      <c r="B25" s="197" t="s">
        <v>57</v>
      </c>
      <c r="C25" s="76" t="s">
        <v>12</v>
      </c>
      <c r="D25" s="76">
        <v>6</v>
      </c>
      <c r="E25" s="103"/>
      <c r="F25" s="75">
        <f>D25*E25</f>
        <v>0</v>
      </c>
    </row>
    <row r="26" spans="1:6" s="4" customFormat="1">
      <c r="A26" s="81"/>
      <c r="B26" s="197" t="s">
        <v>370</v>
      </c>
      <c r="C26" s="76" t="s">
        <v>12</v>
      </c>
      <c r="D26" s="76">
        <v>1</v>
      </c>
      <c r="E26" s="103"/>
      <c r="F26" s="75">
        <f>D26*E26</f>
        <v>0</v>
      </c>
    </row>
    <row r="27" spans="1:6" s="4" customFormat="1">
      <c r="A27" s="81"/>
      <c r="B27" s="197" t="s">
        <v>106</v>
      </c>
      <c r="C27" s="67"/>
      <c r="D27" s="67"/>
      <c r="E27" s="105"/>
      <c r="F27" s="70"/>
    </row>
    <row r="28" spans="1:6" s="4" customFormat="1">
      <c r="A28" s="120"/>
      <c r="B28" s="197" t="s">
        <v>55</v>
      </c>
      <c r="C28" s="67"/>
      <c r="D28" s="67"/>
      <c r="E28" s="120"/>
      <c r="F28" s="139"/>
    </row>
    <row r="29" spans="1:6" s="4" customFormat="1">
      <c r="A29" s="120"/>
      <c r="B29" s="197"/>
      <c r="C29" s="67"/>
      <c r="D29" s="67"/>
      <c r="E29" s="120"/>
      <c r="F29" s="139"/>
    </row>
    <row r="30" spans="1:6" s="4" customFormat="1" ht="38.25">
      <c r="A30" s="157">
        <f>MAX($A$4:A29)+1</f>
        <v>4</v>
      </c>
      <c r="B30" s="197" t="s">
        <v>371</v>
      </c>
      <c r="C30" s="67"/>
      <c r="D30" s="67"/>
      <c r="E30" s="120"/>
      <c r="F30" s="139"/>
    </row>
    <row r="31" spans="1:6" s="4" customFormat="1">
      <c r="A31" s="120"/>
      <c r="B31" s="197" t="s">
        <v>372</v>
      </c>
      <c r="C31" s="76" t="s">
        <v>12</v>
      </c>
      <c r="D31" s="76">
        <v>3</v>
      </c>
      <c r="E31" s="103"/>
      <c r="F31" s="75">
        <f>D31*E31</f>
        <v>0</v>
      </c>
    </row>
    <row r="32" spans="1:6" s="4" customFormat="1">
      <c r="A32" s="120"/>
      <c r="B32" s="197" t="s">
        <v>373</v>
      </c>
      <c r="C32" s="67"/>
      <c r="D32" s="67"/>
      <c r="E32" s="120"/>
      <c r="F32" s="139"/>
    </row>
    <row r="33" spans="1:6" s="4" customFormat="1">
      <c r="A33" s="120"/>
      <c r="B33" s="197" t="s">
        <v>55</v>
      </c>
      <c r="C33" s="67"/>
      <c r="D33" s="67"/>
      <c r="E33" s="120"/>
      <c r="F33" s="139"/>
    </row>
    <row r="34" spans="1:6" s="150" customFormat="1">
      <c r="A34" s="147"/>
      <c r="B34" s="197"/>
      <c r="C34" s="148"/>
      <c r="D34" s="148"/>
      <c r="E34" s="149"/>
      <c r="F34" s="151"/>
    </row>
    <row r="35" spans="1:6" s="150" customFormat="1" ht="26.25" customHeight="1">
      <c r="A35" s="157">
        <f>MAX($A$4:A34)+1</f>
        <v>5</v>
      </c>
      <c r="B35" s="197" t="s">
        <v>107</v>
      </c>
      <c r="C35" s="148"/>
      <c r="D35" s="148"/>
      <c r="E35" s="149"/>
      <c r="F35" s="151"/>
    </row>
    <row r="36" spans="1:6" s="150" customFormat="1">
      <c r="A36" s="156"/>
      <c r="B36" s="197" t="s">
        <v>108</v>
      </c>
      <c r="C36" s="148"/>
      <c r="D36" s="148"/>
      <c r="E36" s="149"/>
      <c r="F36" s="151"/>
    </row>
    <row r="37" spans="1:6" s="150" customFormat="1">
      <c r="A37" s="156"/>
      <c r="B37" s="197" t="s">
        <v>109</v>
      </c>
      <c r="C37" s="148"/>
      <c r="D37" s="148"/>
      <c r="E37" s="149"/>
      <c r="F37" s="151"/>
    </row>
    <row r="38" spans="1:6" s="150" customFormat="1" ht="25.5">
      <c r="A38" s="156"/>
      <c r="B38" s="197" t="s">
        <v>110</v>
      </c>
      <c r="C38" s="148"/>
      <c r="D38" s="148"/>
      <c r="E38" s="149"/>
      <c r="F38" s="151"/>
    </row>
    <row r="39" spans="1:6" s="150" customFormat="1">
      <c r="A39" s="156"/>
      <c r="B39" s="197" t="s">
        <v>111</v>
      </c>
      <c r="C39" s="148"/>
      <c r="D39" s="148"/>
      <c r="E39" s="149"/>
      <c r="F39" s="151"/>
    </row>
    <row r="40" spans="1:6" s="150" customFormat="1" ht="12.75" customHeight="1">
      <c r="A40" s="156"/>
      <c r="B40" s="197" t="s">
        <v>112</v>
      </c>
      <c r="C40" s="148"/>
      <c r="D40" s="148"/>
      <c r="E40" s="149"/>
      <c r="F40" s="151"/>
    </row>
    <row r="41" spans="1:6" s="150" customFormat="1" ht="14.25" customHeight="1">
      <c r="A41" s="156"/>
      <c r="B41" s="197" t="s">
        <v>113</v>
      </c>
      <c r="C41" s="148"/>
      <c r="D41" s="148"/>
      <c r="E41" s="149"/>
      <c r="F41" s="151"/>
    </row>
    <row r="42" spans="1:6" s="150" customFormat="1" ht="25.5">
      <c r="A42" s="156"/>
      <c r="B42" s="197" t="s">
        <v>317</v>
      </c>
      <c r="C42" s="148"/>
      <c r="D42" s="148"/>
      <c r="E42" s="149"/>
      <c r="F42" s="151"/>
    </row>
    <row r="43" spans="1:6" s="150" customFormat="1">
      <c r="A43" s="156"/>
      <c r="B43" s="197" t="s">
        <v>136</v>
      </c>
      <c r="C43" s="76" t="s">
        <v>12</v>
      </c>
      <c r="D43" s="76">
        <v>5</v>
      </c>
      <c r="E43" s="103"/>
      <c r="F43" s="75">
        <f>+E43*D43</f>
        <v>0</v>
      </c>
    </row>
    <row r="44" spans="1:6" s="150" customFormat="1">
      <c r="A44" s="156"/>
      <c r="B44" s="197" t="s">
        <v>316</v>
      </c>
      <c r="C44" s="76" t="s">
        <v>12</v>
      </c>
      <c r="D44" s="76">
        <v>6</v>
      </c>
      <c r="E44" s="103"/>
      <c r="F44" s="75">
        <f>+E44*D44</f>
        <v>0</v>
      </c>
    </row>
    <row r="45" spans="1:6" s="150" customFormat="1">
      <c r="A45" s="156"/>
      <c r="B45" s="197" t="s">
        <v>369</v>
      </c>
      <c r="C45" s="76" t="s">
        <v>12</v>
      </c>
      <c r="D45" s="76">
        <v>1</v>
      </c>
      <c r="E45" s="103"/>
      <c r="F45" s="75">
        <f>+E45*D45</f>
        <v>0</v>
      </c>
    </row>
    <row r="46" spans="1:6" s="150" customFormat="1">
      <c r="A46" s="147"/>
      <c r="B46" s="197" t="s">
        <v>115</v>
      </c>
      <c r="C46" s="148"/>
      <c r="D46" s="148"/>
      <c r="E46" s="149"/>
      <c r="F46" s="151"/>
    </row>
    <row r="47" spans="1:6" s="150" customFormat="1">
      <c r="A47" s="156"/>
      <c r="B47" s="197" t="s">
        <v>55</v>
      </c>
      <c r="C47" s="148"/>
      <c r="D47" s="148"/>
      <c r="E47" s="149"/>
      <c r="F47" s="151"/>
    </row>
    <row r="48" spans="1:6" s="150" customFormat="1">
      <c r="A48" s="156"/>
      <c r="B48" s="197"/>
      <c r="C48" s="148"/>
      <c r="D48" s="148"/>
      <c r="E48" s="149"/>
      <c r="F48" s="151"/>
    </row>
    <row r="49" spans="1:6" s="150" customFormat="1" ht="127.5">
      <c r="A49" s="157">
        <f>MAX($A$4:A48)+1</f>
        <v>6</v>
      </c>
      <c r="B49" s="197" t="s">
        <v>368</v>
      </c>
      <c r="C49" s="76" t="s">
        <v>12</v>
      </c>
      <c r="D49" s="76">
        <v>3</v>
      </c>
      <c r="E49" s="103"/>
      <c r="F49" s="75">
        <f>+E49*D49</f>
        <v>0</v>
      </c>
    </row>
    <row r="50" spans="1:6" s="150" customFormat="1">
      <c r="A50" s="157"/>
      <c r="B50" s="197" t="s">
        <v>55</v>
      </c>
      <c r="C50" s="76"/>
      <c r="D50" s="76"/>
      <c r="E50" s="75"/>
      <c r="F50" s="75"/>
    </row>
    <row r="51" spans="1:6" s="4" customFormat="1">
      <c r="A51" s="122"/>
      <c r="B51" s="197"/>
      <c r="C51" s="67"/>
      <c r="D51" s="67"/>
      <c r="E51" s="105"/>
      <c r="F51" s="70"/>
    </row>
    <row r="52" spans="1:6" s="4" customFormat="1" ht="51">
      <c r="A52" s="157">
        <f>MAX($A$4:A51)+1</f>
        <v>7</v>
      </c>
      <c r="B52" s="197" t="s">
        <v>116</v>
      </c>
      <c r="C52" s="67"/>
      <c r="D52" s="67"/>
      <c r="E52" s="105"/>
      <c r="F52" s="70"/>
    </row>
    <row r="53" spans="1:6" s="4" customFormat="1">
      <c r="A53" s="122"/>
      <c r="B53" s="197" t="s">
        <v>114</v>
      </c>
      <c r="C53" s="76" t="s">
        <v>12</v>
      </c>
      <c r="D53" s="76">
        <v>3</v>
      </c>
      <c r="E53" s="103"/>
      <c r="F53" s="75">
        <f>+E53*D53</f>
        <v>0</v>
      </c>
    </row>
    <row r="54" spans="1:6" s="4" customFormat="1">
      <c r="A54" s="122"/>
      <c r="B54" s="197" t="s">
        <v>117</v>
      </c>
      <c r="C54" s="67"/>
      <c r="D54" s="67"/>
      <c r="E54" s="105"/>
      <c r="F54" s="70"/>
    </row>
    <row r="55" spans="1:6" s="150" customFormat="1">
      <c r="A55" s="156"/>
      <c r="B55" s="197" t="s">
        <v>55</v>
      </c>
      <c r="C55" s="148"/>
      <c r="D55" s="148"/>
      <c r="E55" s="149"/>
      <c r="F55" s="151"/>
    </row>
    <row r="56" spans="1:6" s="150" customFormat="1">
      <c r="A56" s="147"/>
      <c r="B56" s="197"/>
      <c r="C56" s="155"/>
      <c r="D56" s="155"/>
      <c r="E56" s="155"/>
      <c r="F56" s="149"/>
    </row>
    <row r="57" spans="1:6" s="150" customFormat="1" ht="165.75">
      <c r="A57" s="157">
        <f>MAX($A$4:A56)+1</f>
        <v>8</v>
      </c>
      <c r="B57" s="197" t="s">
        <v>118</v>
      </c>
      <c r="C57" s="148"/>
      <c r="D57" s="148"/>
      <c r="E57" s="158"/>
      <c r="F57" s="151"/>
    </row>
    <row r="58" spans="1:6" s="150" customFormat="1" ht="25.5">
      <c r="A58" s="154"/>
      <c r="B58" s="197" t="s">
        <v>58</v>
      </c>
      <c r="C58" s="148"/>
      <c r="D58" s="148"/>
      <c r="E58" s="158"/>
      <c r="F58" s="151"/>
    </row>
    <row r="59" spans="1:6" s="150" customFormat="1" ht="102.75" customHeight="1">
      <c r="A59" s="154"/>
      <c r="B59" s="197" t="s">
        <v>59</v>
      </c>
      <c r="C59" s="76" t="s">
        <v>60</v>
      </c>
      <c r="D59" s="76">
        <v>142</v>
      </c>
      <c r="E59" s="103"/>
      <c r="F59" s="75">
        <f>D59*E59</f>
        <v>0</v>
      </c>
    </row>
    <row r="60" spans="1:6" s="4" customFormat="1">
      <c r="A60" s="81"/>
      <c r="B60" s="182"/>
      <c r="C60" s="76"/>
      <c r="D60" s="76"/>
      <c r="E60" s="82"/>
    </row>
    <row r="61" spans="1:6" s="4" customFormat="1" ht="63.75">
      <c r="A61" s="8">
        <f>MAX($A$5:A60)+1</f>
        <v>9</v>
      </c>
      <c r="B61" s="182" t="s">
        <v>319</v>
      </c>
      <c r="C61" s="76" t="s">
        <v>10</v>
      </c>
      <c r="D61" s="76">
        <v>1</v>
      </c>
      <c r="E61" s="160"/>
      <c r="F61" s="73">
        <f>D61*E61</f>
        <v>0</v>
      </c>
    </row>
    <row r="62" spans="1:6" s="150" customFormat="1">
      <c r="A62" s="147"/>
      <c r="B62" s="159"/>
      <c r="C62" s="152"/>
      <c r="D62" s="152"/>
      <c r="E62" s="149"/>
      <c r="F62" s="149"/>
    </row>
  </sheetData>
  <pageMargins left="0.74803149606299213" right="0.35433070866141736" top="0.78740157480314965" bottom="0.59055118110236227" header="0" footer="0"/>
  <pageSetup paperSize="9" scale="83" orientation="portrait" r:id="rId1"/>
  <headerFooter alignWithMargins="0">
    <oddFooter>&amp;R&amp;P/&amp;N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zoomScaleNormal="85" zoomScaleSheetLayoutView="100" workbookViewId="0">
      <pane ySplit="3" topLeftCell="A4" activePane="bottomLeft" state="frozen"/>
      <selection activeCell="B41" sqref="B41"/>
      <selection pane="bottomLeft" activeCell="E6" sqref="E6:E65"/>
    </sheetView>
  </sheetViews>
  <sheetFormatPr defaultColWidth="9" defaultRowHeight="12.75"/>
  <cols>
    <col min="1" max="1" width="6.7109375" style="17" customWidth="1"/>
    <col min="2" max="2" width="60.7109375" style="198" customWidth="1"/>
    <col min="3" max="4" width="7.7109375" style="18" customWidth="1"/>
    <col min="5" max="5" width="10.7109375" style="19" customWidth="1"/>
    <col min="6" max="6" width="15.7109375" style="19" customWidth="1"/>
    <col min="7" max="15" width="9" style="15"/>
    <col min="16" max="257" width="9" style="16"/>
    <col min="258" max="258" width="48" style="16" customWidth="1"/>
    <col min="259" max="259" width="9" style="16"/>
    <col min="260" max="260" width="6" style="16" bestFit="1" customWidth="1"/>
    <col min="261" max="262" width="13.140625" style="16" customWidth="1"/>
    <col min="263" max="513" width="9" style="16"/>
    <col min="514" max="514" width="48" style="16" customWidth="1"/>
    <col min="515" max="515" width="9" style="16"/>
    <col min="516" max="516" width="6" style="16" bestFit="1" customWidth="1"/>
    <col min="517" max="518" width="13.140625" style="16" customWidth="1"/>
    <col min="519" max="769" width="9" style="16"/>
    <col min="770" max="770" width="48" style="16" customWidth="1"/>
    <col min="771" max="771" width="9" style="16"/>
    <col min="772" max="772" width="6" style="16" bestFit="1" customWidth="1"/>
    <col min="773" max="774" width="13.140625" style="16" customWidth="1"/>
    <col min="775" max="1025" width="9" style="16"/>
    <col min="1026" max="1026" width="48" style="16" customWidth="1"/>
    <col min="1027" max="1027" width="9" style="16"/>
    <col min="1028" max="1028" width="6" style="16" bestFit="1" customWidth="1"/>
    <col min="1029" max="1030" width="13.140625" style="16" customWidth="1"/>
    <col min="1031" max="1281" width="9" style="16"/>
    <col min="1282" max="1282" width="48" style="16" customWidth="1"/>
    <col min="1283" max="1283" width="9" style="16"/>
    <col min="1284" max="1284" width="6" style="16" bestFit="1" customWidth="1"/>
    <col min="1285" max="1286" width="13.140625" style="16" customWidth="1"/>
    <col min="1287" max="1537" width="9" style="16"/>
    <col min="1538" max="1538" width="48" style="16" customWidth="1"/>
    <col min="1539" max="1539" width="9" style="16"/>
    <col min="1540" max="1540" width="6" style="16" bestFit="1" customWidth="1"/>
    <col min="1541" max="1542" width="13.140625" style="16" customWidth="1"/>
    <col min="1543" max="1793" width="9" style="16"/>
    <col min="1794" max="1794" width="48" style="16" customWidth="1"/>
    <col min="1795" max="1795" width="9" style="16"/>
    <col min="1796" max="1796" width="6" style="16" bestFit="1" customWidth="1"/>
    <col min="1797" max="1798" width="13.140625" style="16" customWidth="1"/>
    <col min="1799" max="2049" width="9" style="16"/>
    <col min="2050" max="2050" width="48" style="16" customWidth="1"/>
    <col min="2051" max="2051" width="9" style="16"/>
    <col min="2052" max="2052" width="6" style="16" bestFit="1" customWidth="1"/>
    <col min="2053" max="2054" width="13.140625" style="16" customWidth="1"/>
    <col min="2055" max="2305" width="9" style="16"/>
    <col min="2306" max="2306" width="48" style="16" customWidth="1"/>
    <col min="2307" max="2307" width="9" style="16"/>
    <col min="2308" max="2308" width="6" style="16" bestFit="1" customWidth="1"/>
    <col min="2309" max="2310" width="13.140625" style="16" customWidth="1"/>
    <col min="2311" max="2561" width="9" style="16"/>
    <col min="2562" max="2562" width="48" style="16" customWidth="1"/>
    <col min="2563" max="2563" width="9" style="16"/>
    <col min="2564" max="2564" width="6" style="16" bestFit="1" customWidth="1"/>
    <col min="2565" max="2566" width="13.140625" style="16" customWidth="1"/>
    <col min="2567" max="2817" width="9" style="16"/>
    <col min="2818" max="2818" width="48" style="16" customWidth="1"/>
    <col min="2819" max="2819" width="9" style="16"/>
    <col min="2820" max="2820" width="6" style="16" bestFit="1" customWidth="1"/>
    <col min="2821" max="2822" width="13.140625" style="16" customWidth="1"/>
    <col min="2823" max="3073" width="9" style="16"/>
    <col min="3074" max="3074" width="48" style="16" customWidth="1"/>
    <col min="3075" max="3075" width="9" style="16"/>
    <col min="3076" max="3076" width="6" style="16" bestFit="1" customWidth="1"/>
    <col min="3077" max="3078" width="13.140625" style="16" customWidth="1"/>
    <col min="3079" max="3329" width="9" style="16"/>
    <col min="3330" max="3330" width="48" style="16" customWidth="1"/>
    <col min="3331" max="3331" width="9" style="16"/>
    <col min="3332" max="3332" width="6" style="16" bestFit="1" customWidth="1"/>
    <col min="3333" max="3334" width="13.140625" style="16" customWidth="1"/>
    <col min="3335" max="3585" width="9" style="16"/>
    <col min="3586" max="3586" width="48" style="16" customWidth="1"/>
    <col min="3587" max="3587" width="9" style="16"/>
    <col min="3588" max="3588" width="6" style="16" bestFit="1" customWidth="1"/>
    <col min="3589" max="3590" width="13.140625" style="16" customWidth="1"/>
    <col min="3591" max="3841" width="9" style="16"/>
    <col min="3842" max="3842" width="48" style="16" customWidth="1"/>
    <col min="3843" max="3843" width="9" style="16"/>
    <col min="3844" max="3844" width="6" style="16" bestFit="1" customWidth="1"/>
    <col min="3845" max="3846" width="13.140625" style="16" customWidth="1"/>
    <col min="3847" max="4097" width="9" style="16"/>
    <col min="4098" max="4098" width="48" style="16" customWidth="1"/>
    <col min="4099" max="4099" width="9" style="16"/>
    <col min="4100" max="4100" width="6" style="16" bestFit="1" customWidth="1"/>
    <col min="4101" max="4102" width="13.140625" style="16" customWidth="1"/>
    <col min="4103" max="4353" width="9" style="16"/>
    <col min="4354" max="4354" width="48" style="16" customWidth="1"/>
    <col min="4355" max="4355" width="9" style="16"/>
    <col min="4356" max="4356" width="6" style="16" bestFit="1" customWidth="1"/>
    <col min="4357" max="4358" width="13.140625" style="16" customWidth="1"/>
    <col min="4359" max="4609" width="9" style="16"/>
    <col min="4610" max="4610" width="48" style="16" customWidth="1"/>
    <col min="4611" max="4611" width="9" style="16"/>
    <col min="4612" max="4612" width="6" style="16" bestFit="1" customWidth="1"/>
    <col min="4613" max="4614" width="13.140625" style="16" customWidth="1"/>
    <col min="4615" max="4865" width="9" style="16"/>
    <col min="4866" max="4866" width="48" style="16" customWidth="1"/>
    <col min="4867" max="4867" width="9" style="16"/>
    <col min="4868" max="4868" width="6" style="16" bestFit="1" customWidth="1"/>
    <col min="4869" max="4870" width="13.140625" style="16" customWidth="1"/>
    <col min="4871" max="5121" width="9" style="16"/>
    <col min="5122" max="5122" width="48" style="16" customWidth="1"/>
    <col min="5123" max="5123" width="9" style="16"/>
    <col min="5124" max="5124" width="6" style="16" bestFit="1" customWidth="1"/>
    <col min="5125" max="5126" width="13.140625" style="16" customWidth="1"/>
    <col min="5127" max="5377" width="9" style="16"/>
    <col min="5378" max="5378" width="48" style="16" customWidth="1"/>
    <col min="5379" max="5379" width="9" style="16"/>
    <col min="5380" max="5380" width="6" style="16" bestFit="1" customWidth="1"/>
    <col min="5381" max="5382" width="13.140625" style="16" customWidth="1"/>
    <col min="5383" max="5633" width="9" style="16"/>
    <col min="5634" max="5634" width="48" style="16" customWidth="1"/>
    <col min="5635" max="5635" width="9" style="16"/>
    <col min="5636" max="5636" width="6" style="16" bestFit="1" customWidth="1"/>
    <col min="5637" max="5638" width="13.140625" style="16" customWidth="1"/>
    <col min="5639" max="5889" width="9" style="16"/>
    <col min="5890" max="5890" width="48" style="16" customWidth="1"/>
    <col min="5891" max="5891" width="9" style="16"/>
    <col min="5892" max="5892" width="6" style="16" bestFit="1" customWidth="1"/>
    <col min="5893" max="5894" width="13.140625" style="16" customWidth="1"/>
    <col min="5895" max="6145" width="9" style="16"/>
    <col min="6146" max="6146" width="48" style="16" customWidth="1"/>
    <col min="6147" max="6147" width="9" style="16"/>
    <col min="6148" max="6148" width="6" style="16" bestFit="1" customWidth="1"/>
    <col min="6149" max="6150" width="13.140625" style="16" customWidth="1"/>
    <col min="6151" max="6401" width="9" style="16"/>
    <col min="6402" max="6402" width="48" style="16" customWidth="1"/>
    <col min="6403" max="6403" width="9" style="16"/>
    <col min="6404" max="6404" width="6" style="16" bestFit="1" customWidth="1"/>
    <col min="6405" max="6406" width="13.140625" style="16" customWidth="1"/>
    <col min="6407" max="6657" width="9" style="16"/>
    <col min="6658" max="6658" width="48" style="16" customWidth="1"/>
    <col min="6659" max="6659" width="9" style="16"/>
    <col min="6660" max="6660" width="6" style="16" bestFit="1" customWidth="1"/>
    <col min="6661" max="6662" width="13.140625" style="16" customWidth="1"/>
    <col min="6663" max="6913" width="9" style="16"/>
    <col min="6914" max="6914" width="48" style="16" customWidth="1"/>
    <col min="6915" max="6915" width="9" style="16"/>
    <col min="6916" max="6916" width="6" style="16" bestFit="1" customWidth="1"/>
    <col min="6917" max="6918" width="13.140625" style="16" customWidth="1"/>
    <col min="6919" max="7169" width="9" style="16"/>
    <col min="7170" max="7170" width="48" style="16" customWidth="1"/>
    <col min="7171" max="7171" width="9" style="16"/>
    <col min="7172" max="7172" width="6" style="16" bestFit="1" customWidth="1"/>
    <col min="7173" max="7174" width="13.140625" style="16" customWidth="1"/>
    <col min="7175" max="7425" width="9" style="16"/>
    <col min="7426" max="7426" width="48" style="16" customWidth="1"/>
    <col min="7427" max="7427" width="9" style="16"/>
    <col min="7428" max="7428" width="6" style="16" bestFit="1" customWidth="1"/>
    <col min="7429" max="7430" width="13.140625" style="16" customWidth="1"/>
    <col min="7431" max="7681" width="9" style="16"/>
    <col min="7682" max="7682" width="48" style="16" customWidth="1"/>
    <col min="7683" max="7683" width="9" style="16"/>
    <col min="7684" max="7684" width="6" style="16" bestFit="1" customWidth="1"/>
    <col min="7685" max="7686" width="13.140625" style="16" customWidth="1"/>
    <col min="7687" max="7937" width="9" style="16"/>
    <col min="7938" max="7938" width="48" style="16" customWidth="1"/>
    <col min="7939" max="7939" width="9" style="16"/>
    <col min="7940" max="7940" width="6" style="16" bestFit="1" customWidth="1"/>
    <col min="7941" max="7942" width="13.140625" style="16" customWidth="1"/>
    <col min="7943" max="8193" width="9" style="16"/>
    <col min="8194" max="8194" width="48" style="16" customWidth="1"/>
    <col min="8195" max="8195" width="9" style="16"/>
    <col min="8196" max="8196" width="6" style="16" bestFit="1" customWidth="1"/>
    <col min="8197" max="8198" width="13.140625" style="16" customWidth="1"/>
    <col min="8199" max="8449" width="9" style="16"/>
    <col min="8450" max="8450" width="48" style="16" customWidth="1"/>
    <col min="8451" max="8451" width="9" style="16"/>
    <col min="8452" max="8452" width="6" style="16" bestFit="1" customWidth="1"/>
    <col min="8453" max="8454" width="13.140625" style="16" customWidth="1"/>
    <col min="8455" max="8705" width="9" style="16"/>
    <col min="8706" max="8706" width="48" style="16" customWidth="1"/>
    <col min="8707" max="8707" width="9" style="16"/>
    <col min="8708" max="8708" width="6" style="16" bestFit="1" customWidth="1"/>
    <col min="8709" max="8710" width="13.140625" style="16" customWidth="1"/>
    <col min="8711" max="8961" width="9" style="16"/>
    <col min="8962" max="8962" width="48" style="16" customWidth="1"/>
    <col min="8963" max="8963" width="9" style="16"/>
    <col min="8964" max="8964" width="6" style="16" bestFit="1" customWidth="1"/>
    <col min="8965" max="8966" width="13.140625" style="16" customWidth="1"/>
    <col min="8967" max="9217" width="9" style="16"/>
    <col min="9218" max="9218" width="48" style="16" customWidth="1"/>
    <col min="9219" max="9219" width="9" style="16"/>
    <col min="9220" max="9220" width="6" style="16" bestFit="1" customWidth="1"/>
    <col min="9221" max="9222" width="13.140625" style="16" customWidth="1"/>
    <col min="9223" max="9473" width="9" style="16"/>
    <col min="9474" max="9474" width="48" style="16" customWidth="1"/>
    <col min="9475" max="9475" width="9" style="16"/>
    <col min="9476" max="9476" width="6" style="16" bestFit="1" customWidth="1"/>
    <col min="9477" max="9478" width="13.140625" style="16" customWidth="1"/>
    <col min="9479" max="9729" width="9" style="16"/>
    <col min="9730" max="9730" width="48" style="16" customWidth="1"/>
    <col min="9731" max="9731" width="9" style="16"/>
    <col min="9732" max="9732" width="6" style="16" bestFit="1" customWidth="1"/>
    <col min="9733" max="9734" width="13.140625" style="16" customWidth="1"/>
    <col min="9735" max="9985" width="9" style="16"/>
    <col min="9986" max="9986" width="48" style="16" customWidth="1"/>
    <col min="9987" max="9987" width="9" style="16"/>
    <col min="9988" max="9988" width="6" style="16" bestFit="1" customWidth="1"/>
    <col min="9989" max="9990" width="13.140625" style="16" customWidth="1"/>
    <col min="9991" max="10241" width="9" style="16"/>
    <col min="10242" max="10242" width="48" style="16" customWidth="1"/>
    <col min="10243" max="10243" width="9" style="16"/>
    <col min="10244" max="10244" width="6" style="16" bestFit="1" customWidth="1"/>
    <col min="10245" max="10246" width="13.140625" style="16" customWidth="1"/>
    <col min="10247" max="10497" width="9" style="16"/>
    <col min="10498" max="10498" width="48" style="16" customWidth="1"/>
    <col min="10499" max="10499" width="9" style="16"/>
    <col min="10500" max="10500" width="6" style="16" bestFit="1" customWidth="1"/>
    <col min="10501" max="10502" width="13.140625" style="16" customWidth="1"/>
    <col min="10503" max="10753" width="9" style="16"/>
    <col min="10754" max="10754" width="48" style="16" customWidth="1"/>
    <col min="10755" max="10755" width="9" style="16"/>
    <col min="10756" max="10756" width="6" style="16" bestFit="1" customWidth="1"/>
    <col min="10757" max="10758" width="13.140625" style="16" customWidth="1"/>
    <col min="10759" max="11009" width="9" style="16"/>
    <col min="11010" max="11010" width="48" style="16" customWidth="1"/>
    <col min="11011" max="11011" width="9" style="16"/>
    <col min="11012" max="11012" width="6" style="16" bestFit="1" customWidth="1"/>
    <col min="11013" max="11014" width="13.140625" style="16" customWidth="1"/>
    <col min="11015" max="11265" width="9" style="16"/>
    <col min="11266" max="11266" width="48" style="16" customWidth="1"/>
    <col min="11267" max="11267" width="9" style="16"/>
    <col min="11268" max="11268" width="6" style="16" bestFit="1" customWidth="1"/>
    <col min="11269" max="11270" width="13.140625" style="16" customWidth="1"/>
    <col min="11271" max="11521" width="9" style="16"/>
    <col min="11522" max="11522" width="48" style="16" customWidth="1"/>
    <col min="11523" max="11523" width="9" style="16"/>
    <col min="11524" max="11524" width="6" style="16" bestFit="1" customWidth="1"/>
    <col min="11525" max="11526" width="13.140625" style="16" customWidth="1"/>
    <col min="11527" max="11777" width="9" style="16"/>
    <col min="11778" max="11778" width="48" style="16" customWidth="1"/>
    <col min="11779" max="11779" width="9" style="16"/>
    <col min="11780" max="11780" width="6" style="16" bestFit="1" customWidth="1"/>
    <col min="11781" max="11782" width="13.140625" style="16" customWidth="1"/>
    <col min="11783" max="12033" width="9" style="16"/>
    <col min="12034" max="12034" width="48" style="16" customWidth="1"/>
    <col min="12035" max="12035" width="9" style="16"/>
    <col min="12036" max="12036" width="6" style="16" bestFit="1" customWidth="1"/>
    <col min="12037" max="12038" width="13.140625" style="16" customWidth="1"/>
    <col min="12039" max="12289" width="9" style="16"/>
    <col min="12290" max="12290" width="48" style="16" customWidth="1"/>
    <col min="12291" max="12291" width="9" style="16"/>
    <col min="12292" max="12292" width="6" style="16" bestFit="1" customWidth="1"/>
    <col min="12293" max="12294" width="13.140625" style="16" customWidth="1"/>
    <col min="12295" max="12545" width="9" style="16"/>
    <col min="12546" max="12546" width="48" style="16" customWidth="1"/>
    <col min="12547" max="12547" width="9" style="16"/>
    <col min="12548" max="12548" width="6" style="16" bestFit="1" customWidth="1"/>
    <col min="12549" max="12550" width="13.140625" style="16" customWidth="1"/>
    <col min="12551" max="12801" width="9" style="16"/>
    <col min="12802" max="12802" width="48" style="16" customWidth="1"/>
    <col min="12803" max="12803" width="9" style="16"/>
    <col min="12804" max="12804" width="6" style="16" bestFit="1" customWidth="1"/>
    <col min="12805" max="12806" width="13.140625" style="16" customWidth="1"/>
    <col min="12807" max="13057" width="9" style="16"/>
    <col min="13058" max="13058" width="48" style="16" customWidth="1"/>
    <col min="13059" max="13059" width="9" style="16"/>
    <col min="13060" max="13060" width="6" style="16" bestFit="1" customWidth="1"/>
    <col min="13061" max="13062" width="13.140625" style="16" customWidth="1"/>
    <col min="13063" max="13313" width="9" style="16"/>
    <col min="13314" max="13314" width="48" style="16" customWidth="1"/>
    <col min="13315" max="13315" width="9" style="16"/>
    <col min="13316" max="13316" width="6" style="16" bestFit="1" customWidth="1"/>
    <col min="13317" max="13318" width="13.140625" style="16" customWidth="1"/>
    <col min="13319" max="13569" width="9" style="16"/>
    <col min="13570" max="13570" width="48" style="16" customWidth="1"/>
    <col min="13571" max="13571" width="9" style="16"/>
    <col min="13572" max="13572" width="6" style="16" bestFit="1" customWidth="1"/>
    <col min="13573" max="13574" width="13.140625" style="16" customWidth="1"/>
    <col min="13575" max="13825" width="9" style="16"/>
    <col min="13826" max="13826" width="48" style="16" customWidth="1"/>
    <col min="13827" max="13827" width="9" style="16"/>
    <col min="13828" max="13828" width="6" style="16" bestFit="1" customWidth="1"/>
    <col min="13829" max="13830" width="13.140625" style="16" customWidth="1"/>
    <col min="13831" max="14081" width="9" style="16"/>
    <col min="14082" max="14082" width="48" style="16" customWidth="1"/>
    <col min="14083" max="14083" width="9" style="16"/>
    <col min="14084" max="14084" width="6" style="16" bestFit="1" customWidth="1"/>
    <col min="14085" max="14086" width="13.140625" style="16" customWidth="1"/>
    <col min="14087" max="14337" width="9" style="16"/>
    <col min="14338" max="14338" width="48" style="16" customWidth="1"/>
    <col min="14339" max="14339" width="9" style="16"/>
    <col min="14340" max="14340" width="6" style="16" bestFit="1" customWidth="1"/>
    <col min="14341" max="14342" width="13.140625" style="16" customWidth="1"/>
    <col min="14343" max="14593" width="9" style="16"/>
    <col min="14594" max="14594" width="48" style="16" customWidth="1"/>
    <col min="14595" max="14595" width="9" style="16"/>
    <col min="14596" max="14596" width="6" style="16" bestFit="1" customWidth="1"/>
    <col min="14597" max="14598" width="13.140625" style="16" customWidth="1"/>
    <col min="14599" max="14849" width="9" style="16"/>
    <col min="14850" max="14850" width="48" style="16" customWidth="1"/>
    <col min="14851" max="14851" width="9" style="16"/>
    <col min="14852" max="14852" width="6" style="16" bestFit="1" customWidth="1"/>
    <col min="14853" max="14854" width="13.140625" style="16" customWidth="1"/>
    <col min="14855" max="15105" width="9" style="16"/>
    <col min="15106" max="15106" width="48" style="16" customWidth="1"/>
    <col min="15107" max="15107" width="9" style="16"/>
    <col min="15108" max="15108" width="6" style="16" bestFit="1" customWidth="1"/>
    <col min="15109" max="15110" width="13.140625" style="16" customWidth="1"/>
    <col min="15111" max="15361" width="9" style="16"/>
    <col min="15362" max="15362" width="48" style="16" customWidth="1"/>
    <col min="15363" max="15363" width="9" style="16"/>
    <col min="15364" max="15364" width="6" style="16" bestFit="1" customWidth="1"/>
    <col min="15365" max="15366" width="13.140625" style="16" customWidth="1"/>
    <col min="15367" max="15617" width="9" style="16"/>
    <col min="15618" max="15618" width="48" style="16" customWidth="1"/>
    <col min="15619" max="15619" width="9" style="16"/>
    <col min="15620" max="15620" width="6" style="16" bestFit="1" customWidth="1"/>
    <col min="15621" max="15622" width="13.140625" style="16" customWidth="1"/>
    <col min="15623" max="15873" width="9" style="16"/>
    <col min="15874" max="15874" width="48" style="16" customWidth="1"/>
    <col min="15875" max="15875" width="9" style="16"/>
    <col min="15876" max="15876" width="6" style="16" bestFit="1" customWidth="1"/>
    <col min="15877" max="15878" width="13.140625" style="16" customWidth="1"/>
    <col min="15879" max="16129" width="9" style="16"/>
    <col min="16130" max="16130" width="48" style="16" customWidth="1"/>
    <col min="16131" max="16131" width="9" style="16"/>
    <col min="16132" max="16132" width="6" style="16" bestFit="1" customWidth="1"/>
    <col min="16133" max="16134" width="13.140625" style="16" customWidth="1"/>
    <col min="16135" max="16384" width="9" style="16"/>
  </cols>
  <sheetData>
    <row r="1" spans="1:15" s="99" customFormat="1">
      <c r="A1" s="94" t="s">
        <v>71</v>
      </c>
      <c r="B1" s="195" t="s">
        <v>390</v>
      </c>
      <c r="C1" s="96"/>
      <c r="D1" s="96"/>
      <c r="E1" s="97" t="s">
        <v>13</v>
      </c>
      <c r="F1" s="98">
        <f>SUBTOTAL(9,F5:F61)</f>
        <v>0</v>
      </c>
    </row>
    <row r="2" spans="1:15" s="14" customFormat="1">
      <c r="A2" s="9"/>
      <c r="B2" s="196"/>
      <c r="C2" s="10"/>
      <c r="D2" s="10"/>
      <c r="E2" s="11"/>
      <c r="F2" s="11"/>
      <c r="G2" s="12"/>
      <c r="H2" s="13"/>
      <c r="I2" s="13"/>
      <c r="J2" s="13"/>
      <c r="K2" s="13"/>
      <c r="L2" s="13"/>
      <c r="M2" s="13"/>
      <c r="N2" s="13"/>
      <c r="O2" s="13"/>
    </row>
    <row r="3" spans="1:15" s="99" customFormat="1">
      <c r="A3" s="94"/>
      <c r="B3" s="95" t="s">
        <v>29</v>
      </c>
      <c r="C3" s="96" t="s">
        <v>30</v>
      </c>
      <c r="D3" s="96" t="s">
        <v>33</v>
      </c>
      <c r="E3" s="101" t="s">
        <v>31</v>
      </c>
      <c r="F3" s="98" t="s">
        <v>32</v>
      </c>
    </row>
    <row r="4" spans="1:15" s="99" customFormat="1">
      <c r="A4" s="94"/>
      <c r="B4" s="95"/>
      <c r="C4" s="96"/>
      <c r="D4" s="96"/>
      <c r="E4" s="101"/>
      <c r="F4" s="98"/>
    </row>
    <row r="5" spans="1:15" s="4" customFormat="1">
      <c r="A5" s="122"/>
      <c r="B5" s="197"/>
      <c r="C5" s="67"/>
      <c r="D5" s="67"/>
      <c r="E5" s="7"/>
      <c r="F5" s="70"/>
    </row>
    <row r="6" spans="1:15" s="4" customFormat="1" ht="38.25">
      <c r="A6" s="157">
        <f>MAX($A$4:A5)+1</f>
        <v>1</v>
      </c>
      <c r="B6" s="197" t="s">
        <v>318</v>
      </c>
      <c r="C6" s="136"/>
      <c r="D6" s="136"/>
      <c r="E6" s="120"/>
      <c r="F6" s="70"/>
    </row>
    <row r="7" spans="1:15" s="4" customFormat="1" ht="14.25">
      <c r="A7" s="120"/>
      <c r="B7" s="197" t="s">
        <v>307</v>
      </c>
      <c r="C7" s="136"/>
      <c r="D7" s="136"/>
      <c r="E7" s="120"/>
      <c r="F7" s="70"/>
    </row>
    <row r="8" spans="1:15" s="4" customFormat="1">
      <c r="A8" s="120"/>
      <c r="B8" s="197" t="s">
        <v>308</v>
      </c>
      <c r="C8" s="136"/>
      <c r="D8" s="136"/>
      <c r="E8" s="120"/>
      <c r="F8" s="70"/>
    </row>
    <row r="9" spans="1:15" s="4" customFormat="1">
      <c r="A9" s="120"/>
      <c r="B9" s="197" t="s">
        <v>309</v>
      </c>
      <c r="C9" s="136"/>
      <c r="D9" s="136"/>
      <c r="E9" s="120"/>
      <c r="F9" s="70"/>
    </row>
    <row r="10" spans="1:15" s="4" customFormat="1">
      <c r="A10" s="120"/>
      <c r="B10" s="197" t="s">
        <v>76</v>
      </c>
      <c r="C10" s="76" t="s">
        <v>10</v>
      </c>
      <c r="D10" s="76">
        <v>1</v>
      </c>
      <c r="E10" s="103"/>
      <c r="F10" s="75">
        <f>D10*E10</f>
        <v>0</v>
      </c>
    </row>
    <row r="11" spans="1:15" s="4" customFormat="1">
      <c r="A11" s="120"/>
      <c r="B11" s="197" t="s">
        <v>310</v>
      </c>
      <c r="C11" s="136"/>
      <c r="D11" s="136"/>
      <c r="E11" s="120"/>
      <c r="F11" s="70"/>
    </row>
    <row r="12" spans="1:15" s="4" customFormat="1">
      <c r="A12" s="120"/>
      <c r="B12" s="197" t="s">
        <v>55</v>
      </c>
      <c r="C12" s="67"/>
      <c r="D12" s="67"/>
      <c r="E12" s="120"/>
      <c r="F12" s="70"/>
    </row>
    <row r="13" spans="1:15" s="4" customFormat="1">
      <c r="A13" s="122"/>
      <c r="B13" s="197"/>
      <c r="C13" s="67"/>
      <c r="D13" s="67"/>
      <c r="E13" s="7"/>
      <c r="F13" s="70"/>
    </row>
    <row r="14" spans="1:15" s="4" customFormat="1" ht="51">
      <c r="A14" s="157">
        <f>MAX($A$4:A13)+1</f>
        <v>2</v>
      </c>
      <c r="B14" s="197" t="s">
        <v>362</v>
      </c>
      <c r="C14" s="136"/>
      <c r="D14" s="136"/>
      <c r="E14" s="120"/>
      <c r="F14" s="70"/>
    </row>
    <row r="15" spans="1:15" s="4" customFormat="1" ht="14.25">
      <c r="A15" s="120"/>
      <c r="B15" s="197" t="s">
        <v>322</v>
      </c>
      <c r="C15" s="136"/>
      <c r="D15" s="136"/>
      <c r="E15" s="120"/>
      <c r="F15" s="70"/>
    </row>
    <row r="16" spans="1:15" s="4" customFormat="1">
      <c r="A16" s="120"/>
      <c r="B16" s="197" t="s">
        <v>324</v>
      </c>
      <c r="C16" s="136"/>
      <c r="D16" s="136"/>
      <c r="E16" s="120"/>
      <c r="F16" s="70"/>
    </row>
    <row r="17" spans="1:6" s="4" customFormat="1">
      <c r="A17" s="120"/>
      <c r="B17" s="197" t="s">
        <v>323</v>
      </c>
      <c r="C17" s="136"/>
      <c r="D17" s="136"/>
      <c r="E17" s="120"/>
      <c r="F17" s="70"/>
    </row>
    <row r="18" spans="1:6" s="4" customFormat="1">
      <c r="A18" s="120"/>
      <c r="B18" s="197" t="s">
        <v>76</v>
      </c>
      <c r="C18" s="76" t="s">
        <v>10</v>
      </c>
      <c r="D18" s="76">
        <v>1</v>
      </c>
      <c r="E18" s="103"/>
      <c r="F18" s="75">
        <f>D18*E18</f>
        <v>0</v>
      </c>
    </row>
    <row r="19" spans="1:6" s="4" customFormat="1">
      <c r="A19" s="120"/>
      <c r="B19" s="197" t="s">
        <v>321</v>
      </c>
      <c r="C19" s="136"/>
      <c r="D19" s="136"/>
      <c r="E19" s="120"/>
      <c r="F19" s="70"/>
    </row>
    <row r="20" spans="1:6" s="4" customFormat="1">
      <c r="A20" s="120"/>
      <c r="B20" s="197" t="s">
        <v>55</v>
      </c>
      <c r="C20" s="67"/>
      <c r="D20" s="67"/>
      <c r="E20" s="120"/>
      <c r="F20" s="70"/>
    </row>
    <row r="21" spans="1:6" s="150" customFormat="1">
      <c r="A21" s="147"/>
      <c r="B21" s="197"/>
      <c r="C21" s="155"/>
      <c r="D21" s="155"/>
      <c r="E21" s="149"/>
      <c r="F21" s="149"/>
    </row>
    <row r="22" spans="1:6" s="150" customFormat="1" ht="12.75" customHeight="1">
      <c r="A22" s="157">
        <f>MAX($A$4:A21)+1</f>
        <v>3</v>
      </c>
      <c r="B22" s="197" t="s">
        <v>104</v>
      </c>
      <c r="C22" s="153"/>
      <c r="D22" s="153"/>
      <c r="E22" s="149"/>
      <c r="F22" s="149"/>
    </row>
    <row r="23" spans="1:6" s="150" customFormat="1">
      <c r="A23" s="154"/>
      <c r="B23" s="197" t="s">
        <v>311</v>
      </c>
      <c r="C23" s="153"/>
      <c r="D23" s="153"/>
      <c r="E23" s="149"/>
      <c r="F23" s="149"/>
    </row>
    <row r="24" spans="1:6" s="150" customFormat="1">
      <c r="A24" s="154"/>
      <c r="B24" s="197" t="s">
        <v>312</v>
      </c>
      <c r="C24" s="153"/>
      <c r="D24" s="153"/>
      <c r="E24" s="149"/>
      <c r="F24" s="149"/>
    </row>
    <row r="25" spans="1:6" s="150" customFormat="1">
      <c r="A25" s="154"/>
      <c r="B25" s="197" t="s">
        <v>313</v>
      </c>
      <c r="C25" s="153"/>
      <c r="D25" s="153"/>
      <c r="E25" s="149"/>
      <c r="F25" s="149"/>
    </row>
    <row r="26" spans="1:6" s="150" customFormat="1">
      <c r="A26" s="154"/>
      <c r="B26" s="197" t="s">
        <v>103</v>
      </c>
      <c r="C26" s="153"/>
      <c r="D26" s="153"/>
      <c r="E26" s="149"/>
      <c r="F26" s="149"/>
    </row>
    <row r="27" spans="1:6" s="150" customFormat="1">
      <c r="A27" s="154"/>
      <c r="B27" s="197" t="s">
        <v>314</v>
      </c>
      <c r="C27" s="76" t="s">
        <v>12</v>
      </c>
      <c r="D27" s="76">
        <v>2</v>
      </c>
      <c r="E27" s="103"/>
      <c r="F27" s="75">
        <f>D27*E27</f>
        <v>0</v>
      </c>
    </row>
    <row r="28" spans="1:6" s="150" customFormat="1">
      <c r="A28" s="147"/>
      <c r="B28" s="197" t="s">
        <v>315</v>
      </c>
      <c r="C28" s="155"/>
      <c r="D28" s="155"/>
      <c r="E28" s="149"/>
      <c r="F28" s="149"/>
    </row>
    <row r="29" spans="1:6" s="150" customFormat="1">
      <c r="A29" s="154"/>
      <c r="B29" s="197" t="s">
        <v>39</v>
      </c>
      <c r="C29" s="153"/>
      <c r="D29" s="153"/>
      <c r="E29" s="149"/>
      <c r="F29" s="149"/>
    </row>
    <row r="30" spans="1:6" s="4" customFormat="1">
      <c r="A30" s="81"/>
      <c r="B30" s="197"/>
      <c r="C30" s="67"/>
      <c r="D30" s="67"/>
      <c r="E30" s="105"/>
      <c r="F30" s="70"/>
    </row>
    <row r="31" spans="1:6" s="4" customFormat="1" ht="38.25">
      <c r="A31" s="157">
        <f>MAX($A$4:A30)+1</f>
        <v>4</v>
      </c>
      <c r="B31" s="197" t="s">
        <v>105</v>
      </c>
      <c r="C31" s="67"/>
      <c r="D31" s="67"/>
      <c r="E31" s="105"/>
      <c r="F31" s="70"/>
    </row>
    <row r="32" spans="1:6" s="4" customFormat="1">
      <c r="A32" s="81"/>
      <c r="B32" s="197" t="s">
        <v>9</v>
      </c>
      <c r="C32" s="76" t="s">
        <v>12</v>
      </c>
      <c r="D32" s="76">
        <v>4</v>
      </c>
      <c r="E32" s="103"/>
      <c r="F32" s="75">
        <f>D32*E32</f>
        <v>0</v>
      </c>
    </row>
    <row r="33" spans="1:6" s="4" customFormat="1">
      <c r="A33" s="81"/>
      <c r="B33" s="197" t="s">
        <v>57</v>
      </c>
      <c r="C33" s="76" t="s">
        <v>12</v>
      </c>
      <c r="D33" s="76">
        <v>1</v>
      </c>
      <c r="E33" s="103"/>
      <c r="F33" s="75">
        <f>D33*E33</f>
        <v>0</v>
      </c>
    </row>
    <row r="34" spans="1:6" s="4" customFormat="1">
      <c r="A34" s="81"/>
      <c r="B34" s="197" t="s">
        <v>106</v>
      </c>
      <c r="C34" s="67"/>
      <c r="D34" s="67"/>
      <c r="E34" s="105"/>
      <c r="F34" s="70"/>
    </row>
    <row r="35" spans="1:6" s="4" customFormat="1">
      <c r="A35" s="120"/>
      <c r="B35" s="197" t="s">
        <v>55</v>
      </c>
      <c r="C35" s="67"/>
      <c r="D35" s="67"/>
      <c r="E35" s="120"/>
      <c r="F35" s="139"/>
    </row>
    <row r="36" spans="1:6" s="112" customFormat="1">
      <c r="B36" s="82"/>
      <c r="C36" s="76"/>
      <c r="D36" s="76"/>
      <c r="E36" s="181"/>
      <c r="F36" s="121"/>
    </row>
    <row r="37" spans="1:6" s="150" customFormat="1" ht="26.25" customHeight="1">
      <c r="A37" s="157">
        <f>MAX($A$4:A36)+1</f>
        <v>5</v>
      </c>
      <c r="B37" s="197" t="s">
        <v>107</v>
      </c>
      <c r="C37" s="148"/>
      <c r="D37" s="148"/>
      <c r="E37" s="149"/>
      <c r="F37" s="151"/>
    </row>
    <row r="38" spans="1:6" s="150" customFormat="1">
      <c r="A38" s="156"/>
      <c r="B38" s="197" t="s">
        <v>108</v>
      </c>
      <c r="C38" s="148"/>
      <c r="D38" s="148"/>
      <c r="E38" s="149"/>
      <c r="F38" s="151"/>
    </row>
    <row r="39" spans="1:6" s="150" customFormat="1">
      <c r="A39" s="156"/>
      <c r="B39" s="197" t="s">
        <v>109</v>
      </c>
      <c r="C39" s="148"/>
      <c r="D39" s="148"/>
      <c r="E39" s="149"/>
      <c r="F39" s="151"/>
    </row>
    <row r="40" spans="1:6" s="150" customFormat="1" ht="25.5">
      <c r="A40" s="156"/>
      <c r="B40" s="197" t="s">
        <v>110</v>
      </c>
      <c r="C40" s="148"/>
      <c r="D40" s="148"/>
      <c r="E40" s="149"/>
      <c r="F40" s="151"/>
    </row>
    <row r="41" spans="1:6" s="150" customFormat="1">
      <c r="A41" s="156"/>
      <c r="B41" s="197" t="s">
        <v>111</v>
      </c>
      <c r="C41" s="148"/>
      <c r="D41" s="148"/>
      <c r="E41" s="149"/>
      <c r="F41" s="151"/>
    </row>
    <row r="42" spans="1:6" s="150" customFormat="1" ht="12.75" customHeight="1">
      <c r="A42" s="156"/>
      <c r="B42" s="197" t="s">
        <v>112</v>
      </c>
      <c r="C42" s="148"/>
      <c r="D42" s="148"/>
      <c r="E42" s="149"/>
      <c r="F42" s="151"/>
    </row>
    <row r="43" spans="1:6" s="150" customFormat="1" ht="14.25" customHeight="1">
      <c r="A43" s="156"/>
      <c r="B43" s="197" t="s">
        <v>113</v>
      </c>
      <c r="C43" s="148"/>
      <c r="D43" s="148"/>
      <c r="E43" s="149"/>
      <c r="F43" s="151"/>
    </row>
    <row r="44" spans="1:6" s="150" customFormat="1" ht="25.5">
      <c r="A44" s="156"/>
      <c r="B44" s="197" t="s">
        <v>317</v>
      </c>
      <c r="C44" s="148"/>
      <c r="D44" s="148"/>
      <c r="E44" s="149"/>
      <c r="F44" s="151"/>
    </row>
    <row r="45" spans="1:6" s="150" customFormat="1">
      <c r="A45" s="156"/>
      <c r="B45" s="197" t="s">
        <v>136</v>
      </c>
      <c r="C45" s="76" t="s">
        <v>12</v>
      </c>
      <c r="D45" s="76">
        <v>4</v>
      </c>
      <c r="E45" s="103"/>
      <c r="F45" s="75">
        <f>+E45*D45</f>
        <v>0</v>
      </c>
    </row>
    <row r="46" spans="1:6" s="150" customFormat="1">
      <c r="A46" s="156"/>
      <c r="B46" s="197" t="s">
        <v>316</v>
      </c>
      <c r="C46" s="76" t="s">
        <v>12</v>
      </c>
      <c r="D46" s="76">
        <v>1</v>
      </c>
      <c r="E46" s="103"/>
      <c r="F46" s="75">
        <f>+E46*D46</f>
        <v>0</v>
      </c>
    </row>
    <row r="47" spans="1:6" s="150" customFormat="1">
      <c r="A47" s="147"/>
      <c r="B47" s="197" t="s">
        <v>115</v>
      </c>
      <c r="C47" s="148"/>
      <c r="D47" s="148"/>
      <c r="E47" s="149"/>
      <c r="F47" s="151"/>
    </row>
    <row r="48" spans="1:6" s="150" customFormat="1">
      <c r="A48" s="156"/>
      <c r="B48" s="197" t="s">
        <v>39</v>
      </c>
      <c r="C48" s="148"/>
      <c r="D48" s="148"/>
      <c r="E48" s="149"/>
      <c r="F48" s="151"/>
    </row>
    <row r="49" spans="1:6" s="150" customFormat="1">
      <c r="A49" s="156"/>
      <c r="B49" s="197"/>
      <c r="C49" s="148"/>
      <c r="D49" s="148"/>
      <c r="E49" s="149"/>
      <c r="F49" s="151"/>
    </row>
    <row r="50" spans="1:6" s="4" customFormat="1" ht="127.5">
      <c r="A50" s="157">
        <f>MAX($A$4:A49)+1</f>
        <v>6</v>
      </c>
      <c r="B50" s="197" t="s">
        <v>368</v>
      </c>
      <c r="C50" s="76" t="s">
        <v>12</v>
      </c>
      <c r="D50" s="76">
        <v>1</v>
      </c>
      <c r="E50" s="103"/>
      <c r="F50" s="75">
        <f>+E50*D50</f>
        <v>0</v>
      </c>
    </row>
    <row r="51" spans="1:6" s="4" customFormat="1">
      <c r="A51" s="122"/>
      <c r="B51" s="197"/>
      <c r="C51" s="67"/>
      <c r="D51" s="67"/>
      <c r="E51" s="105"/>
      <c r="F51" s="70"/>
    </row>
    <row r="52" spans="1:6" s="4" customFormat="1" ht="51">
      <c r="A52" s="157">
        <f>MAX($A$4:A50)+1</f>
        <v>7</v>
      </c>
      <c r="B52" s="197" t="s">
        <v>116</v>
      </c>
      <c r="C52" s="67"/>
      <c r="D52" s="67"/>
      <c r="E52" s="105"/>
      <c r="F52" s="70"/>
    </row>
    <row r="53" spans="1:6" s="4" customFormat="1">
      <c r="A53" s="122"/>
      <c r="B53" s="197" t="s">
        <v>114</v>
      </c>
      <c r="C53" s="76" t="s">
        <v>12</v>
      </c>
      <c r="D53" s="76">
        <v>1</v>
      </c>
      <c r="E53" s="103"/>
      <c r="F53" s="75">
        <f>+E53*D53</f>
        <v>0</v>
      </c>
    </row>
    <row r="54" spans="1:6" s="4" customFormat="1">
      <c r="A54" s="122"/>
      <c r="B54" s="197" t="s">
        <v>117</v>
      </c>
      <c r="C54" s="67"/>
      <c r="D54" s="67"/>
      <c r="E54" s="105"/>
      <c r="F54" s="70"/>
    </row>
    <row r="55" spans="1:6" s="150" customFormat="1">
      <c r="A55" s="156"/>
      <c r="B55" s="197" t="s">
        <v>39</v>
      </c>
      <c r="C55" s="148"/>
      <c r="D55" s="148"/>
      <c r="E55" s="149"/>
      <c r="F55" s="151"/>
    </row>
    <row r="56" spans="1:6" s="150" customFormat="1">
      <c r="A56" s="147"/>
      <c r="B56" s="197"/>
      <c r="C56" s="155"/>
      <c r="D56" s="155"/>
      <c r="E56" s="155"/>
      <c r="F56" s="149"/>
    </row>
    <row r="57" spans="1:6" s="150" customFormat="1" ht="165.75">
      <c r="A57" s="157">
        <f>MAX($A$4:A56)+1</f>
        <v>8</v>
      </c>
      <c r="B57" s="197" t="s">
        <v>118</v>
      </c>
      <c r="C57" s="148"/>
      <c r="D57" s="148"/>
      <c r="E57" s="158"/>
      <c r="F57" s="151"/>
    </row>
    <row r="58" spans="1:6" s="150" customFormat="1" ht="25.5">
      <c r="A58" s="154"/>
      <c r="B58" s="197" t="s">
        <v>58</v>
      </c>
      <c r="C58" s="148"/>
      <c r="D58" s="148"/>
      <c r="E58" s="158"/>
      <c r="F58" s="151"/>
    </row>
    <row r="59" spans="1:6" s="150" customFormat="1" ht="102.75" customHeight="1">
      <c r="A59" s="154"/>
      <c r="B59" s="197" t="s">
        <v>59</v>
      </c>
      <c r="C59" s="76" t="s">
        <v>60</v>
      </c>
      <c r="D59" s="76">
        <v>36</v>
      </c>
      <c r="E59" s="103"/>
      <c r="F59" s="75">
        <f>D59*E59</f>
        <v>0</v>
      </c>
    </row>
    <row r="60" spans="1:6" s="4" customFormat="1">
      <c r="A60" s="81"/>
      <c r="B60" s="182"/>
      <c r="C60" s="76"/>
      <c r="D60" s="76"/>
      <c r="E60" s="82"/>
    </row>
    <row r="61" spans="1:6" s="4" customFormat="1" ht="63.75">
      <c r="A61" s="8">
        <f>MAX($A$5:A60)+1</f>
        <v>9</v>
      </c>
      <c r="B61" s="182" t="s">
        <v>319</v>
      </c>
      <c r="C61" s="76" t="s">
        <v>10</v>
      </c>
      <c r="D61" s="76">
        <v>1</v>
      </c>
      <c r="E61" s="160"/>
      <c r="F61" s="73">
        <f>D61*E61</f>
        <v>0</v>
      </c>
    </row>
    <row r="62" spans="1:6" s="150" customFormat="1">
      <c r="A62" s="147"/>
      <c r="B62" s="159"/>
      <c r="C62" s="152"/>
      <c r="D62" s="152"/>
      <c r="E62" s="149"/>
      <c r="F62" s="149"/>
    </row>
  </sheetData>
  <pageMargins left="0.74803149606299213" right="0.35433070866141736" top="0.78740157480314965" bottom="0.59055118110236227" header="0" footer="0"/>
  <pageSetup paperSize="9" scale="83" orientation="portrait" r:id="rId1"/>
  <headerFooter alignWithMargins="0">
    <oddFooter>&amp;R&amp;P/&amp;N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14</vt:i4>
      </vt:variant>
    </vt:vector>
  </HeadingPairs>
  <TitlesOfParts>
    <vt:vector size="22" baseType="lpstr">
      <vt:lpstr>REKAPITULACIJA</vt:lpstr>
      <vt:lpstr>SPLOŠNO</vt:lpstr>
      <vt:lpstr>Sever-OGREVANJE IN HLAJENJE</vt:lpstr>
      <vt:lpstr>Jug-OGREVANJE IN HLAJENJE</vt:lpstr>
      <vt:lpstr>Sever VODOVOD</vt:lpstr>
      <vt:lpstr>Jug VODOVOD</vt:lpstr>
      <vt:lpstr>Sever-PREZRAČEVANJE</vt:lpstr>
      <vt:lpstr>Jug-PREZRAČEVANJE</vt:lpstr>
      <vt:lpstr>'Jug VODOVOD'!Področje_tiskanja</vt:lpstr>
      <vt:lpstr>'Jug-OGREVANJE IN HLAJENJE'!Področje_tiskanja</vt:lpstr>
      <vt:lpstr>'Jug-PREZRAČEVANJE'!Področje_tiskanja</vt:lpstr>
      <vt:lpstr>REKAPITULACIJA!Področje_tiskanja</vt:lpstr>
      <vt:lpstr>'Sever VODOVOD'!Področje_tiskanja</vt:lpstr>
      <vt:lpstr>'Sever-OGREVANJE IN HLAJENJE'!Področje_tiskanja</vt:lpstr>
      <vt:lpstr>'Sever-PREZRAČEVANJE'!Področje_tiskanja</vt:lpstr>
      <vt:lpstr>SPLOŠNO!Področje_tiskanja</vt:lpstr>
      <vt:lpstr>'Jug VODOVOD'!Tiskanje_naslovov</vt:lpstr>
      <vt:lpstr>'Jug-OGREVANJE IN HLAJENJE'!Tiskanje_naslovov</vt:lpstr>
      <vt:lpstr>'Jug-PREZRAČEVANJE'!Tiskanje_naslovov</vt:lpstr>
      <vt:lpstr>'Sever VODOVOD'!Tiskanje_naslovov</vt:lpstr>
      <vt:lpstr>'Sever-OGREVANJE IN HLAJENJE'!Tiskanje_naslovov</vt:lpstr>
      <vt:lpstr>'Sever-PREZRAČEVANJE'!Tiskanje_naslovov</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vili</cp:lastModifiedBy>
  <cp:lastPrinted>2018-05-21T13:40:30Z</cp:lastPrinted>
  <dcterms:created xsi:type="dcterms:W3CDTF">2010-03-30T09:03:09Z</dcterms:created>
  <dcterms:modified xsi:type="dcterms:W3CDTF">2018-05-21T13:52:43Z</dcterms:modified>
</cp:coreProperties>
</file>